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drawings/drawing3.xml" ContentType="application/vnd.openxmlformats-officedocument.drawing+xml"/>
  <Override PartName="/xl/printerSettings/printerSettings2.bin" ContentType="application/vnd.openxmlformats-officedocument.spreadsheetml.printerSettings"/>
  <Override PartName="/xl/drawings/drawing4.xml" ContentType="application/vnd.openxmlformats-officedocument.drawing+xml"/>
  <Override PartName="/xl/printerSettings/printerSettings3.bin" ContentType="application/vnd.openxmlformats-officedocument.spreadsheetml.printerSettings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mtrengenharia-my.sharepoint.com/personal/lucas_dmtr_com_br/Documents/02_DMTR/01_PROJETOS/210_APOIO_GESTAO_BRASILANDIA-MS/00. EGP/06.FRT_SERV/01.SMIS/2025.08.06 - Consultório Container/02_Documentos_para_licitação/2025_12_16-Versao_Preliminar-Consultorio_Container/Anexo - Projetos/"/>
    </mc:Choice>
  </mc:AlternateContent>
  <xr:revisionPtr revIDLastSave="1" documentId="8_{92DF9D31-EAE4-4122-ACA0-5E98B8758704}" xr6:coauthVersionLast="47" xr6:coauthVersionMax="47" xr10:uidLastSave="{BB8A9B34-A09C-46BC-BE32-85A5F04F2945}"/>
  <bookViews>
    <workbookView xWindow="-28920" yWindow="-120" windowWidth="29040" windowHeight="15720" firstSheet="3" activeTab="3" xr2:uid="{541803B9-2CB1-49EE-A091-0DC11C2BCEAE}"/>
  </bookViews>
  <sheets>
    <sheet name="RESUMO_ND" sheetId="11" state="hidden" r:id="rId1"/>
    <sheet name="ORCAMENTO_ND" sheetId="7" state="hidden" r:id="rId2"/>
    <sheet name="CRONOGRAMA_FIS_FIN_ND" sheetId="15" state="hidden" r:id="rId3"/>
    <sheet name="BDI" sheetId="8" r:id="rId4"/>
    <sheet name="BDI (INS)" sheetId="17" r:id="rId5"/>
  </sheets>
  <definedNames>
    <definedName name="a" localSheetId="3" hidden="1">{#N/A,#N/A,FALSE,"Pla_Preço";#N/A,#N/A,FALSE,"Crono"}</definedName>
    <definedName name="a" localSheetId="4" hidden="1">{#N/A,#N/A,FALSE,"Pla_Preço";#N/A,#N/A,FALSE,"Crono"}</definedName>
    <definedName name="a" hidden="1">{#N/A,#N/A,FALSE,"Pla_Preço";#N/A,#N/A,FALSE,"Crono"}</definedName>
    <definedName name="dghzdfhsd" localSheetId="3" hidden="1">{#N/A,#N/A,FALSE,"Pla_Preço";#N/A,#N/A,FALSE,"Crono"}</definedName>
    <definedName name="dghzdfhsd" localSheetId="4" hidden="1">{#N/A,#N/A,FALSE,"Pla_Preço";#N/A,#N/A,FALSE,"Crono"}</definedName>
    <definedName name="dghzdfhsd" hidden="1">{#N/A,#N/A,FALSE,"Pla_Preço";#N/A,#N/A,FALSE,"Crono"}</definedName>
    <definedName name="dsgjhxgn" localSheetId="3" hidden="1">{#N/A,#N/A,FALSE,"Pla_Preço";#N/A,#N/A,FALSE,"Crono"}</definedName>
    <definedName name="dsgjhxgn" localSheetId="4" hidden="1">{#N/A,#N/A,FALSE,"Pla_Preço";#N/A,#N/A,FALSE,"Crono"}</definedName>
    <definedName name="dsgjhxgn" hidden="1">{#N/A,#N/A,FALSE,"Pla_Preço";#N/A,#N/A,FALSE,"Crono"}</definedName>
    <definedName name="wrn.preco." localSheetId="3" hidden="1">{#N/A,#N/A,FALSE,"Pla_Preço";#N/A,#N/A,FALSE,"Crono"}</definedName>
    <definedName name="wrn.preco." localSheetId="4" hidden="1">{#N/A,#N/A,FALSE,"Pla_Preço";#N/A,#N/A,FALSE,"Crono"}</definedName>
    <definedName name="wrn.preco." hidden="1">{#N/A,#N/A,FALSE,"Pla_Preço";#N/A,#N/A,FALSE,"Crono"}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" i="15" l="1"/>
  <c r="C45" i="15"/>
  <c r="C41" i="15"/>
  <c r="C37" i="15"/>
  <c r="C33" i="15"/>
  <c r="C21" i="15"/>
  <c r="C19" i="15"/>
  <c r="C17" i="15"/>
  <c r="D30" i="15"/>
  <c r="D28" i="15"/>
  <c r="D26" i="15"/>
  <c r="D32" i="15"/>
  <c r="D24" i="15"/>
  <c r="D22" i="15"/>
  <c r="D20" i="15"/>
  <c r="D18" i="15"/>
  <c r="D16" i="15"/>
  <c r="C21" i="11"/>
  <c r="C29" i="15" s="1"/>
  <c r="C14" i="11"/>
  <c r="C15" i="15" s="1"/>
  <c r="D14" i="11"/>
  <c r="D15" i="15" s="1"/>
  <c r="C15" i="11"/>
  <c r="D15" i="11"/>
  <c r="D17" i="15" s="1"/>
  <c r="C16" i="11"/>
  <c r="D16" i="11"/>
  <c r="D19" i="15" s="1"/>
  <c r="C17" i="11"/>
  <c r="D17" i="11"/>
  <c r="D21" i="15" s="1"/>
  <c r="C18" i="11"/>
  <c r="C23" i="15" s="1"/>
  <c r="D18" i="11"/>
  <c r="D23" i="15" s="1"/>
  <c r="C19" i="11"/>
  <c r="C25" i="15" s="1"/>
  <c r="D19" i="11"/>
  <c r="D25" i="15" s="1"/>
  <c r="C20" i="11"/>
  <c r="C27" i="15" s="1"/>
  <c r="D20" i="11"/>
  <c r="D27" i="15" s="1"/>
  <c r="D21" i="11"/>
  <c r="D29" i="15" s="1"/>
  <c r="H29" i="15" s="1"/>
  <c r="C22" i="11"/>
  <c r="C31" i="15" s="1"/>
  <c r="D22" i="11"/>
  <c r="D31" i="15" s="1"/>
  <c r="C23" i="11"/>
  <c r="D23" i="11"/>
  <c r="D33" i="15" s="1"/>
  <c r="C24" i="11"/>
  <c r="C35" i="15" s="1"/>
  <c r="D24" i="11"/>
  <c r="C25" i="11"/>
  <c r="D25" i="11"/>
  <c r="C26" i="11"/>
  <c r="C39" i="15" s="1"/>
  <c r="D26" i="11"/>
  <c r="C27" i="11"/>
  <c r="D27" i="11"/>
  <c r="C28" i="11"/>
  <c r="C43" i="15" s="1"/>
  <c r="D28" i="11"/>
  <c r="C29" i="11"/>
  <c r="D29" i="11"/>
  <c r="C4" i="15"/>
  <c r="C7" i="15"/>
  <c r="C7" i="11"/>
  <c r="C7" i="7"/>
  <c r="F39" i="17"/>
  <c r="E53" i="17"/>
  <c r="D53" i="17"/>
  <c r="C53" i="17"/>
  <c r="F59" i="17"/>
  <c r="F37" i="17"/>
  <c r="F38" i="17"/>
  <c r="F40" i="17"/>
  <c r="F36" i="17"/>
  <c r="BU314" i="17"/>
  <c r="BU313" i="17"/>
  <c r="BU312" i="17"/>
  <c r="BT311" i="17"/>
  <c r="BU311" i="17" s="1"/>
  <c r="CE310" i="17"/>
  <c r="CD310" i="17"/>
  <c r="CD311" i="17" s="1"/>
  <c r="CD312" i="17" s="1"/>
  <c r="CD313" i="17" s="1"/>
  <c r="CD314" i="17" s="1"/>
  <c r="CD315" i="17" s="1"/>
  <c r="BU310" i="17"/>
  <c r="BT309" i="17"/>
  <c r="BU309" i="17" s="1"/>
  <c r="CE303" i="17"/>
  <c r="CD303" i="17"/>
  <c r="CD304" i="17" s="1"/>
  <c r="CD305" i="17" s="1"/>
  <c r="CD306" i="17" s="1"/>
  <c r="CD307" i="17" s="1"/>
  <c r="CD308" i="17" s="1"/>
  <c r="BU298" i="17"/>
  <c r="BW298" i="17" s="1"/>
  <c r="CE297" i="17"/>
  <c r="CD297" i="17"/>
  <c r="CD298" i="17" s="1"/>
  <c r="CD299" i="17" s="1"/>
  <c r="CD300" i="17" s="1"/>
  <c r="CD301" i="17" s="1"/>
  <c r="CD302" i="17" s="1"/>
  <c r="CE290" i="17"/>
  <c r="CD290" i="17"/>
  <c r="CD291" i="17" s="1"/>
  <c r="CD292" i="17" s="1"/>
  <c r="CD293" i="17" s="1"/>
  <c r="CD294" i="17" s="1"/>
  <c r="CD295" i="17" s="1"/>
  <c r="CE282" i="17"/>
  <c r="CD282" i="17"/>
  <c r="CD283" i="17" s="1"/>
  <c r="CD284" i="17" s="1"/>
  <c r="CD285" i="17" s="1"/>
  <c r="CD286" i="17" s="1"/>
  <c r="CD287" i="17" s="1"/>
  <c r="CD275" i="17"/>
  <c r="CD276" i="17" s="1"/>
  <c r="CD277" i="17" s="1"/>
  <c r="CD278" i="17" s="1"/>
  <c r="CD279" i="17" s="1"/>
  <c r="CE274" i="17"/>
  <c r="CD274" i="17"/>
  <c r="BV265" i="17"/>
  <c r="BV264" i="17"/>
  <c r="BV263" i="17"/>
  <c r="BV262" i="17"/>
  <c r="BV261" i="17"/>
  <c r="BV260" i="17"/>
  <c r="I40" i="17"/>
  <c r="I39" i="17"/>
  <c r="E49" i="17" s="1"/>
  <c r="I38" i="17"/>
  <c r="I37" i="17"/>
  <c r="I36" i="17"/>
  <c r="C25" i="17"/>
  <c r="C20" i="17"/>
  <c r="D19" i="17"/>
  <c r="C19" i="17"/>
  <c r="K16" i="17"/>
  <c r="K8" i="17"/>
  <c r="F23" i="15" l="1"/>
  <c r="P23" i="15"/>
  <c r="O23" i="15"/>
  <c r="I31" i="15"/>
  <c r="H31" i="15"/>
  <c r="K15" i="15"/>
  <c r="F15" i="15"/>
  <c r="G15" i="15"/>
  <c r="H15" i="15"/>
  <c r="M15" i="15"/>
  <c r="I15" i="15"/>
  <c r="J15" i="15"/>
  <c r="M33" i="15"/>
  <c r="I33" i="15"/>
  <c r="H33" i="15"/>
  <c r="L33" i="15"/>
  <c r="O33" i="15"/>
  <c r="P21" i="15"/>
  <c r="F21" i="15"/>
  <c r="G21" i="15"/>
  <c r="H21" i="15"/>
  <c r="J21" i="15"/>
  <c r="L21" i="15"/>
  <c r="M21" i="15"/>
  <c r="I21" i="15"/>
  <c r="K21" i="15"/>
  <c r="N21" i="15"/>
  <c r="O21" i="15"/>
  <c r="O19" i="15"/>
  <c r="P19" i="15"/>
  <c r="G19" i="15"/>
  <c r="K19" i="15"/>
  <c r="L19" i="15"/>
  <c r="M19" i="15"/>
  <c r="H19" i="15"/>
  <c r="F19" i="15"/>
  <c r="I19" i="15"/>
  <c r="J19" i="15"/>
  <c r="N19" i="15"/>
  <c r="L17" i="15"/>
  <c r="M17" i="15"/>
  <c r="N17" i="15"/>
  <c r="O17" i="15"/>
  <c r="P17" i="15"/>
  <c r="F17" i="15"/>
  <c r="G17" i="15"/>
  <c r="H17" i="15"/>
  <c r="I17" i="15"/>
  <c r="J17" i="15"/>
  <c r="K17" i="15"/>
  <c r="F25" i="15"/>
  <c r="G25" i="15"/>
  <c r="H25" i="15"/>
  <c r="I25" i="15"/>
  <c r="J25" i="15"/>
  <c r="L25" i="15"/>
  <c r="N25" i="15"/>
  <c r="O25" i="15"/>
  <c r="K25" i="15"/>
  <c r="E25" i="15"/>
  <c r="M25" i="15"/>
  <c r="P25" i="15"/>
  <c r="G27" i="15"/>
  <c r="H27" i="15"/>
  <c r="I27" i="15"/>
  <c r="J27" i="15"/>
  <c r="M27" i="15"/>
  <c r="K27" i="15"/>
  <c r="N27" i="15"/>
  <c r="O27" i="15"/>
  <c r="P27" i="15"/>
  <c r="L27" i="15"/>
  <c r="F27" i="15"/>
  <c r="G29" i="15"/>
  <c r="G31" i="15"/>
  <c r="P31" i="15"/>
  <c r="O29" i="15"/>
  <c r="L23" i="15"/>
  <c r="O31" i="15"/>
  <c r="N31" i="15"/>
  <c r="M29" i="15"/>
  <c r="J23" i="15"/>
  <c r="P15" i="15"/>
  <c r="F29" i="15"/>
  <c r="G33" i="15"/>
  <c r="F31" i="15"/>
  <c r="N23" i="15"/>
  <c r="F33" i="15"/>
  <c r="P29" i="15"/>
  <c r="M23" i="15"/>
  <c r="N29" i="15"/>
  <c r="K23" i="15"/>
  <c r="E31" i="15"/>
  <c r="M31" i="15"/>
  <c r="L29" i="15"/>
  <c r="I23" i="15"/>
  <c r="O15" i="15"/>
  <c r="P33" i="15"/>
  <c r="L31" i="15"/>
  <c r="K29" i="15"/>
  <c r="H23" i="15"/>
  <c r="N15" i="15"/>
  <c r="J33" i="15"/>
  <c r="K31" i="15"/>
  <c r="J29" i="15"/>
  <c r="G23" i="15"/>
  <c r="N33" i="15"/>
  <c r="J31" i="15"/>
  <c r="I29" i="15"/>
  <c r="L15" i="15"/>
  <c r="K33" i="15"/>
  <c r="E29" i="15"/>
  <c r="E27" i="15"/>
  <c r="E15" i="15"/>
  <c r="E23" i="15"/>
  <c r="E17" i="15"/>
  <c r="E21" i="15"/>
  <c r="E19" i="15"/>
  <c r="CI270" i="17"/>
  <c r="CI269" i="17"/>
  <c r="F27" i="17" s="1"/>
  <c r="BX298" i="17"/>
  <c r="BU299" i="17"/>
  <c r="B12" i="17"/>
  <c r="BV298" i="17"/>
  <c r="BU300" i="17" l="1"/>
  <c r="BV299" i="17"/>
  <c r="BX299" i="17"/>
  <c r="BW299" i="17"/>
  <c r="I59" i="17"/>
  <c r="E57" i="17" s="1"/>
  <c r="F42" i="17"/>
  <c r="I42" i="17" s="1"/>
  <c r="B51" i="17" s="1"/>
  <c r="BU301" i="17" l="1"/>
  <c r="BX300" i="17"/>
  <c r="BW300" i="17"/>
  <c r="BV300" i="17"/>
  <c r="BX301" i="17" l="1"/>
  <c r="BW301" i="17"/>
  <c r="BV301" i="17"/>
  <c r="BU302" i="17"/>
  <c r="BU303" i="17" l="1"/>
  <c r="BX302" i="17"/>
  <c r="BV302" i="17"/>
  <c r="BW302" i="17"/>
  <c r="BX303" i="17" l="1"/>
  <c r="BW303" i="17"/>
  <c r="BV303" i="17"/>
  <c r="D14" i="15" l="1"/>
  <c r="D36" i="15"/>
  <c r="D40" i="15"/>
  <c r="D42" i="15"/>
  <c r="D44" i="15"/>
  <c r="D46" i="15" l="1"/>
  <c r="D34" i="15"/>
  <c r="D38" i="15"/>
  <c r="E10" i="11"/>
  <c r="C13" i="11"/>
  <c r="C13" i="15" s="1"/>
  <c r="C9" i="11" l="1"/>
  <c r="C8" i="11"/>
  <c r="C5" i="11"/>
  <c r="C4" i="11"/>
  <c r="BU314" i="8" l="1"/>
  <c r="BU313" i="8"/>
  <c r="BU312" i="8"/>
  <c r="BT311" i="8"/>
  <c r="BU311" i="8" s="1"/>
  <c r="CE310" i="8"/>
  <c r="CD310" i="8"/>
  <c r="CD311" i="8" s="1"/>
  <c r="CD312" i="8" s="1"/>
  <c r="CD313" i="8" s="1"/>
  <c r="CD314" i="8" s="1"/>
  <c r="CD315" i="8" s="1"/>
  <c r="BU310" i="8"/>
  <c r="BT309" i="8"/>
  <c r="BU309" i="8" s="1"/>
  <c r="CE303" i="8"/>
  <c r="CD303" i="8"/>
  <c r="CD304" i="8" s="1"/>
  <c r="CD305" i="8" s="1"/>
  <c r="CD306" i="8" s="1"/>
  <c r="CD307" i="8" s="1"/>
  <c r="CD308" i="8" s="1"/>
  <c r="BU298" i="8"/>
  <c r="CE297" i="8"/>
  <c r="CD297" i="8"/>
  <c r="CD298" i="8" s="1"/>
  <c r="CD299" i="8" s="1"/>
  <c r="CD300" i="8" s="1"/>
  <c r="CD301" i="8" s="1"/>
  <c r="CD302" i="8" s="1"/>
  <c r="CD291" i="8"/>
  <c r="CD292" i="8" s="1"/>
  <c r="CD293" i="8" s="1"/>
  <c r="CD294" i="8" s="1"/>
  <c r="CD295" i="8" s="1"/>
  <c r="CE290" i="8"/>
  <c r="CD290" i="8"/>
  <c r="CE282" i="8"/>
  <c r="CD282" i="8"/>
  <c r="CD283" i="8" s="1"/>
  <c r="CD284" i="8" s="1"/>
  <c r="CD285" i="8" s="1"/>
  <c r="CD286" i="8" s="1"/>
  <c r="CD287" i="8" s="1"/>
  <c r="CE274" i="8"/>
  <c r="CD274" i="8"/>
  <c r="CD275" i="8" s="1"/>
  <c r="CD276" i="8" s="1"/>
  <c r="CD277" i="8" s="1"/>
  <c r="CD278" i="8" s="1"/>
  <c r="CD279" i="8" s="1"/>
  <c r="BV265" i="8"/>
  <c r="BV264" i="8"/>
  <c r="BV263" i="8"/>
  <c r="BV262" i="8"/>
  <c r="BV261" i="8"/>
  <c r="BV260" i="8"/>
  <c r="C25" i="8"/>
  <c r="C20" i="8"/>
  <c r="D19" i="8"/>
  <c r="C19" i="8"/>
  <c r="CI270" i="8" s="1"/>
  <c r="K16" i="8"/>
  <c r="K8" i="8"/>
  <c r="BW298" i="8" l="1"/>
  <c r="D53" i="8" s="1"/>
  <c r="BV298" i="8"/>
  <c r="C53" i="8" s="1"/>
  <c r="BX298" i="8"/>
  <c r="E53" i="8" s="1"/>
  <c r="BU299" i="8"/>
  <c r="CI269" i="8"/>
  <c r="F27" i="8" s="1"/>
  <c r="B12" i="8"/>
  <c r="F59" i="8" l="1"/>
  <c r="E57" i="8" s="1"/>
  <c r="F42" i="8"/>
  <c r="E49" i="8" s="1"/>
  <c r="BU300" i="8"/>
  <c r="BX299" i="8"/>
  <c r="E36" i="8" s="1"/>
  <c r="BW299" i="8"/>
  <c r="D36" i="8" s="1"/>
  <c r="BV299" i="8"/>
  <c r="C36" i="8" s="1"/>
  <c r="B51" i="8" l="1"/>
  <c r="C6" i="7"/>
  <c r="BU301" i="8"/>
  <c r="BX300" i="8"/>
  <c r="E37" i="8" s="1"/>
  <c r="BV300" i="8"/>
  <c r="C37" i="8" s="1"/>
  <c r="BW300" i="8"/>
  <c r="D37" i="8" s="1"/>
  <c r="D41" i="15" l="1"/>
  <c r="C6" i="11"/>
  <c r="D43" i="15"/>
  <c r="BX301" i="8"/>
  <c r="E38" i="8" s="1"/>
  <c r="BV301" i="8"/>
  <c r="C38" i="8" s="1"/>
  <c r="BU302" i="8"/>
  <c r="BW301" i="8"/>
  <c r="D38" i="8" s="1"/>
  <c r="G43" i="15" l="1"/>
  <c r="H43" i="15"/>
  <c r="I43" i="15"/>
  <c r="J43" i="15"/>
  <c r="K43" i="15"/>
  <c r="M43" i="15"/>
  <c r="N43" i="15"/>
  <c r="O43" i="15"/>
  <c r="P43" i="15"/>
  <c r="L43" i="15"/>
  <c r="F43" i="15"/>
  <c r="F41" i="15"/>
  <c r="G41" i="15"/>
  <c r="H41" i="15"/>
  <c r="I41" i="15"/>
  <c r="L41" i="15"/>
  <c r="J41" i="15"/>
  <c r="N41" i="15"/>
  <c r="O41" i="15"/>
  <c r="K41" i="15"/>
  <c r="M41" i="15"/>
  <c r="P41" i="15"/>
  <c r="D13" i="11"/>
  <c r="D13" i="15" s="1"/>
  <c r="D39" i="15"/>
  <c r="E33" i="15"/>
  <c r="D37" i="15"/>
  <c r="E43" i="15"/>
  <c r="E41" i="15"/>
  <c r="BU303" i="8"/>
  <c r="BX302" i="8"/>
  <c r="E39" i="8" s="1"/>
  <c r="BW302" i="8"/>
  <c r="D39" i="8" s="1"/>
  <c r="BV302" i="8"/>
  <c r="C39" i="8" s="1"/>
  <c r="F39" i="15" l="1"/>
  <c r="G39" i="15"/>
  <c r="H39" i="15"/>
  <c r="I39" i="15"/>
  <c r="K39" i="15"/>
  <c r="L39" i="15"/>
  <c r="M39" i="15"/>
  <c r="N39" i="15"/>
  <c r="O39" i="15"/>
  <c r="P39" i="15"/>
  <c r="J39" i="15"/>
  <c r="J13" i="15"/>
  <c r="K13" i="15"/>
  <c r="L13" i="15"/>
  <c r="M13" i="15"/>
  <c r="P13" i="15"/>
  <c r="N13" i="15"/>
  <c r="F13" i="15"/>
  <c r="G13" i="15"/>
  <c r="O13" i="15"/>
  <c r="H13" i="15"/>
  <c r="I13" i="15"/>
  <c r="P37" i="15"/>
  <c r="F37" i="15"/>
  <c r="G37" i="15"/>
  <c r="J37" i="15"/>
  <c r="H37" i="15"/>
  <c r="L37" i="15"/>
  <c r="M37" i="15"/>
  <c r="I37" i="15"/>
  <c r="K37" i="15"/>
  <c r="N37" i="15"/>
  <c r="O37" i="15"/>
  <c r="E39" i="15"/>
  <c r="E13" i="15"/>
  <c r="E37" i="15"/>
  <c r="BX303" i="8"/>
  <c r="E40" i="8" s="1"/>
  <c r="BW303" i="8"/>
  <c r="D40" i="8" s="1"/>
  <c r="BV303" i="8"/>
  <c r="C40" i="8" s="1"/>
  <c r="D35" i="15" l="1"/>
  <c r="O35" i="15" l="1"/>
  <c r="P35" i="15"/>
  <c r="K35" i="15"/>
  <c r="F35" i="15"/>
  <c r="H35" i="15"/>
  <c r="I35" i="15"/>
  <c r="J35" i="15"/>
  <c r="L35" i="15"/>
  <c r="M35" i="15"/>
  <c r="G35" i="15"/>
  <c r="N35" i="15"/>
  <c r="E35" i="15"/>
  <c r="K315" i="7"/>
  <c r="D45" i="15"/>
  <c r="D47" i="15" l="1"/>
  <c r="H45" i="15"/>
  <c r="H47" i="15" s="1"/>
  <c r="H48" i="15" s="1"/>
  <c r="I45" i="15"/>
  <c r="I47" i="15" s="1"/>
  <c r="I48" i="15" s="1"/>
  <c r="J45" i="15"/>
  <c r="J47" i="15" s="1"/>
  <c r="J48" i="15" s="1"/>
  <c r="K45" i="15"/>
  <c r="K47" i="15" s="1"/>
  <c r="K48" i="15" s="1"/>
  <c r="N45" i="15"/>
  <c r="N47" i="15" s="1"/>
  <c r="L45" i="15"/>
  <c r="L47" i="15" s="1"/>
  <c r="P45" i="15"/>
  <c r="P47" i="15" s="1"/>
  <c r="F45" i="15"/>
  <c r="F47" i="15" s="1"/>
  <c r="M45" i="15"/>
  <c r="M47" i="15" s="1"/>
  <c r="O45" i="15"/>
  <c r="O47" i="15" s="1"/>
  <c r="G45" i="15"/>
  <c r="G47" i="15" s="1"/>
  <c r="E45" i="15"/>
  <c r="E47" i="15" s="1"/>
  <c r="D30" i="11"/>
  <c r="G48" i="15" l="1"/>
  <c r="F48" i="15"/>
  <c r="E14" i="11"/>
  <c r="E18" i="11"/>
  <c r="E15" i="11"/>
  <c r="E19" i="11"/>
  <c r="E27" i="11"/>
  <c r="E16" i="11"/>
  <c r="E20" i="11"/>
  <c r="E24" i="11"/>
  <c r="E28" i="11"/>
  <c r="E17" i="11"/>
  <c r="E25" i="11"/>
  <c r="E29" i="11"/>
  <c r="E21" i="11"/>
  <c r="E26" i="11"/>
  <c r="E23" i="11"/>
  <c r="E22" i="11"/>
  <c r="P48" i="15"/>
  <c r="L48" i="15"/>
  <c r="O48" i="15"/>
  <c r="M48" i="15"/>
  <c r="E49" i="15"/>
  <c r="E48" i="15"/>
  <c r="E50" i="15" s="1"/>
  <c r="F50" i="15" s="1"/>
  <c r="G50" i="15" s="1"/>
  <c r="H50" i="15" s="1"/>
  <c r="I50" i="15" s="1"/>
  <c r="J50" i="15" s="1"/>
  <c r="K50" i="15" s="1"/>
  <c r="L50" i="15" s="1"/>
  <c r="N48" i="15"/>
  <c r="E13" i="11"/>
  <c r="E30" i="11"/>
  <c r="F49" i="15" l="1"/>
  <c r="G49" i="15" s="1"/>
  <c r="H49" i="15" s="1"/>
  <c r="I49" i="15" s="1"/>
  <c r="J49" i="15" s="1"/>
  <c r="K49" i="15" s="1"/>
  <c r="L49" i="15" s="1"/>
  <c r="M49" i="15" s="1"/>
  <c r="N49" i="15" s="1"/>
  <c r="O49" i="15" s="1"/>
  <c r="P49" i="15" s="1"/>
  <c r="M50" i="15"/>
  <c r="N50" i="15" s="1"/>
  <c r="O50" i="15" s="1"/>
  <c r="P50" i="15" s="1"/>
</calcChain>
</file>

<file path=xl/sharedStrings.xml><?xml version="1.0" encoding="utf-8"?>
<sst xmlns="http://schemas.openxmlformats.org/spreadsheetml/2006/main" count="1795" uniqueCount="961">
  <si>
    <t>MUNICIPIO DE BRASILÂNDIA
ESTADO DE MATO GROSSO DO SUL</t>
  </si>
  <si>
    <t>OBJETO:</t>
  </si>
  <si>
    <t>LOCAL:</t>
  </si>
  <si>
    <t>BDI:</t>
  </si>
  <si>
    <t>BDI INSUMO:</t>
  </si>
  <si>
    <t>ENCARGOS SOCIAIS:</t>
  </si>
  <si>
    <t>REF.:</t>
  </si>
  <si>
    <t>Data de elaboração:</t>
  </si>
  <si>
    <t>PLANILHA ORÇAMENTÁRIA - NÃO DESONERADA</t>
  </si>
  <si>
    <t>Item</t>
  </si>
  <si>
    <t>Descrição</t>
  </si>
  <si>
    <t>Total</t>
  </si>
  <si>
    <t>Peso (%)</t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</si>
  <si>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</si>
  <si>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</si>
  <si>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</si>
  <si>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</si>
  <si>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</si>
  <si>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</si>
  <si>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</si>
  <si>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 xml:space="preserve"> 8 </t>
  </si>
  <si>
    <t xml:space="preserve"> 9 </t>
  </si>
  <si>
    <t xml:space="preserve"> 10 </t>
  </si>
  <si>
    <t xml:space="preserve"> 11 </t>
  </si>
  <si>
    <t xml:space="preserve"> 12 </t>
  </si>
  <si>
    <t xml:space="preserve"> 13 </t>
  </si>
  <si>
    <t xml:space="preserve"> 14 </t>
  </si>
  <si>
    <t xml:space="preserve"> 15 </t>
  </si>
  <si>
    <t xml:space="preserve"> 16 </t>
  </si>
  <si>
    <t xml:space="preserve"> 17 </t>
  </si>
  <si>
    <t>TOTAL (R$)</t>
  </si>
  <si>
    <t>Contratação de empresa especializada para implantação de uma UBS (Unidade Básica de Saúde) em container no Distrito Mutum, para atender as necessidades do município de Brasilândia/MS.</t>
  </si>
  <si>
    <t>Brasilândia/MS</t>
  </si>
  <si>
    <t>Não desonerado</t>
  </si>
  <si>
    <t>SINAPI - 09/2025</t>
  </si>
  <si>
    <t>PLANILHA ORÇAMENTÁRIA - NÃO DESONERADO</t>
  </si>
  <si>
    <t>Código</t>
  </si>
  <si>
    <t>Banco</t>
  </si>
  <si>
    <t>Und</t>
  </si>
  <si>
    <t>Quant.</t>
  </si>
  <si>
    <t>Valor Unit</t>
  </si>
  <si>
    <t>Valor Unit com BDI</t>
  </si>
  <si>
    <t xml:space="preserve">  </t>
  </si>
  <si>
    <t>SERVIÇOS PRELIMINARES E INDIRETOS</t>
  </si>
  <si>
    <t/>
  </si>
  <si>
    <t xml:space="preserve"> 1.1 </t>
  </si>
  <si>
    <t xml:space="preserve"> DMTR.SERV001 </t>
  </si>
  <si>
    <t>Próprio</t>
  </si>
  <si>
    <t>LOCACAO DE BANHEIRO QUIMICO, INCLUSO 4 HIGIENIZACOES, MOBILIZACAO E DESMOBILIZACAO [REF: 0101001176 AGESUL] (SET-2025)</t>
  </si>
  <si>
    <t>MÊS</t>
  </si>
  <si>
    <t xml:space="preserve"> 1.2 </t>
  </si>
  <si>
    <t xml:space="preserve"> 00010776 </t>
  </si>
  <si>
    <t>SINAPI</t>
  </si>
  <si>
    <t>LOCACAO DE CONTAINER 2,30 X 6,00 M, ALT. 2,50 M, PARA ESCRITORIO, SEM DIVISORIAS INTERNAS E SEM SANITARIO (NAO INCLUI MOBILIZACAO/DESMOBILIZACAO)</t>
  </si>
  <si>
    <t>MES</t>
  </si>
  <si>
    <t xml:space="preserve">763,20 
 (BDI 15,27%) </t>
  </si>
  <si>
    <t xml:space="preserve"> 1.3 </t>
  </si>
  <si>
    <t xml:space="preserve"> 103689 </t>
  </si>
  <si>
    <t>FORNECIMENTO E INSTALAÇÃO DE PLACA DE OBRA COM CHAPA GALVANIZADA E ESTRUTURA DE MADEIRA. AF_03/2022_PS</t>
  </si>
  <si>
    <t>m²</t>
  </si>
  <si>
    <t xml:space="preserve"> 1.4 </t>
  </si>
  <si>
    <t xml:space="preserve"> 98525 </t>
  </si>
  <si>
    <t>LIMPEZA MECANIZADA DE CAMADA VEGETAL, VEGETAÇÃO E PEQUENAS ÁRVORES (DIÂMETRO DE TRONCO MENOR QUE 0,20 M), COM TRATOR DE ESTEIRAS. AF_03/2024</t>
  </si>
  <si>
    <t>ADMINISTRAÇÃO CENTRAL</t>
  </si>
  <si>
    <t xml:space="preserve"> 2.1 </t>
  </si>
  <si>
    <t xml:space="preserve"> 90777 </t>
  </si>
  <si>
    <t>ENGENHEIRO CIVIL DE OBRA JUNIOR COM ENCARGOS COMPLEMENTARES</t>
  </si>
  <si>
    <t>H</t>
  </si>
  <si>
    <t xml:space="preserve"> 2.2 </t>
  </si>
  <si>
    <t xml:space="preserve"> 90776 </t>
  </si>
  <si>
    <t>ENCARREGADO GERAL COM ENCARGOS COMPLEMENTARES</t>
  </si>
  <si>
    <t xml:space="preserve"> 2.3 </t>
  </si>
  <si>
    <t xml:space="preserve"> 90767 </t>
  </si>
  <si>
    <t>APONTADOR OU APROPRIADOR COM ENCARGOS COMPLEMENTARES</t>
  </si>
  <si>
    <t>FUNDAÇÃO</t>
  </si>
  <si>
    <t xml:space="preserve"> 3.1 </t>
  </si>
  <si>
    <t>RADIER</t>
  </si>
  <si>
    <t xml:space="preserve"> 3.1.1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</si>
  <si>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</si>
  <si>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</si>
  <si>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</si>
  <si>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3.1.2 </t>
  </si>
  <si>
    <t xml:space="preserve"> 99063 </t>
  </si>
  <si>
    <t>LOCAÇÃO DE REDE DE ÁGUA OU ESGOTO. AF_03/2024</t>
  </si>
  <si>
    <t xml:space="preserve"> 3.1.3 </t>
  </si>
  <si>
    <t xml:space="preserve"> 93358 </t>
  </si>
  <si>
    <t>ESCAVAÇÃO MANUAL DE VALA. AF_09/2024</t>
  </si>
  <si>
    <t>m³</t>
  </si>
  <si>
    <t xml:space="preserve"> 3.1.4 </t>
  </si>
  <si>
    <t xml:space="preserve"> 97083 </t>
  </si>
  <si>
    <t>COMPACTAÇÃO MECÂNICA DE SOLO PARA EXECUÇÃO DE RADIER, PISO DE CONCRETO OU LAJE SOBRE SOLO, COM COMPACTADOR DE SOLOS A PERCUSSÃO. AF_09/2021</t>
  </si>
  <si>
    <t xml:space="preserve"> 3.1.5 </t>
  </si>
  <si>
    <t xml:space="preserve"> 96530 </t>
  </si>
  <si>
    <t>FABRICAÇÃO, MONTAGEM E DESMONTAGEM DE FÔRMA PARA VIGA BALDRAME, EM MADEIRA SERRADA, E=25 MM, 1 UTILIZAÇÃO. AF_01/2024</t>
  </si>
  <si>
    <t xml:space="preserve"> 3.1.6 </t>
  </si>
  <si>
    <t xml:space="preserve"> 92883 </t>
  </si>
  <si>
    <t>ARMAÇÃO UTILIZANDO AÇO CA-25 DE 8,0 MM - MONTAGEM. AF_06/2022</t>
  </si>
  <si>
    <t>KG</t>
  </si>
  <si>
    <t xml:space="preserve"> 3.1.7 </t>
  </si>
  <si>
    <t xml:space="preserve"> 92759 </t>
  </si>
  <si>
    <t>ARMAÇÃO DE PILAR OU VIGA DE ESTRUTURA CONVENCIONAL DE CONCRETO ARMADO UTILIZANDO AÇO CA-60 DE 5,0 MM - MONTAGEM. AF_06/2022</t>
  </si>
  <si>
    <t xml:space="preserve"> 3.1.8 </t>
  </si>
  <si>
    <t xml:space="preserve"> 97087 </t>
  </si>
  <si>
    <t>CAMADA SEPARADORA PARA EXECUÇÃO DE RADIER, PISO DE CONCRETO OU LAJE SOBRE SOLO, EM LONA PLÁSTICA. AF_09/2021</t>
  </si>
  <si>
    <t xml:space="preserve"> 3.1.9 </t>
  </si>
  <si>
    <t xml:space="preserve"> 94962 </t>
  </si>
  <si>
    <t>CONCRETO MAGRO PARA LASTRO, TRAÇO 1:4,5:4,5 (EM MASSA SECA DE CIMENTO/ AREIA MÉDIA/ BRITA 1) - PREPARO MECÂNICO COM BETONEIRA 400 L. AF_05/2021</t>
  </si>
  <si>
    <t xml:space="preserve"> 3.1.10 </t>
  </si>
  <si>
    <t xml:space="preserve"> 97091 </t>
  </si>
  <si>
    <t>ARMAÇÃO PARA EXECUÇÃO DE RADIER, PISO DE CONCRETO OU LAJE SOBRE SOLO, COM USO DE TELA Q-159. AF_09/2021</t>
  </si>
  <si>
    <t xml:space="preserve"> 3.1.11 </t>
  </si>
  <si>
    <t xml:space="preserve"> 97096 </t>
  </si>
  <si>
    <t>CONCRETAGEM DE RADIER, PISO DE CONCRETO OU LAJE SOBRE SOLO, FCK 30 MPA - LANÇAMENTO, ADENSAMENTO E ACABAMENTO. AF_09/2021</t>
  </si>
  <si>
    <t xml:space="preserve"> 3.1.12 </t>
  </si>
  <si>
    <t xml:space="preserve"> 97097 </t>
  </si>
  <si>
    <t>ACABAMENTO POLIDO PARA PISO DE CONCRETO ARMADO OU LAJE SOBRE SOLO DE ALTA RESISTÊNCIA. AF_09/2021</t>
  </si>
  <si>
    <t>CONTAINER</t>
  </si>
  <si>
    <t xml:space="preserve"> 4.1 </t>
  </si>
  <si>
    <t>AQUISIÇÃO</t>
  </si>
  <si>
    <t xml:space="preserve"> 4.1.1 </t>
  </si>
  <si>
    <t xml:space="preserve"> DMTR.FOMA001 </t>
  </si>
  <si>
    <t>Container marítimo dry 40 hc/pés com medidas externas de 2,44m de largura, 2,90 de altura e 12 de comprimento, container usado padrão navegável assoalho em compensado naval de 28mm, paredes em aço de 2,5mm.-incluso o frete (REF - Mediana pesquisa PNCP 12/2025)</t>
  </si>
  <si>
    <t xml:space="preserve">UN </t>
  </si>
  <si>
    <t xml:space="preserve"> 4.1.2 </t>
  </si>
  <si>
    <t xml:space="preserve"> DMTR.FOMA002 </t>
  </si>
  <si>
    <t>Container aplicação: armazenamento de materiais, capacidade: 26.000, características adicionais: dispositivo para cadeado, dimensões: 2,44 x 2,69 x 12,0, material: aço inoxidável, tipo: dry standard - incluso o frete (REF Pesquisa PNCP 12/2025)</t>
  </si>
  <si>
    <t xml:space="preserve"> 4.2 </t>
  </si>
  <si>
    <t>PREPARAÇÃO</t>
  </si>
  <si>
    <t xml:space="preserve"> 4.2.1 </t>
  </si>
  <si>
    <t xml:space="preserve"> 100717 </t>
  </si>
  <si>
    <t>LIXAMENTO MANUAL EM SUPERFÍCIES METÁLICAS EM OBRA. AF_01/2020</t>
  </si>
  <si>
    <t xml:space="preserve"> 4.2.2 </t>
  </si>
  <si>
    <t xml:space="preserve"> 100721 </t>
  </si>
  <si>
    <t>PINTURA COM TINTA ALQUÍDICA DE FUNDO (TIPO ZARCÃO) PULVERIZADA SOBRE SUPERFÍCIES METÁLICAS (EXCETO PERFIL) EXECUTADO EM OBRA (POR DEMÃO). AF_01/2020_PE</t>
  </si>
  <si>
    <t>PISO</t>
  </si>
  <si>
    <t xml:space="preserve"> 5.1 </t>
  </si>
  <si>
    <t>CIRCULAÇÃO ENCHIMENTO DE PISO</t>
  </si>
  <si>
    <t xml:space="preserve"> 5.1.1 </t>
  </si>
  <si>
    <t xml:space="preserve"> 92271 </t>
  </si>
  <si>
    <t>FABRICAÇÃO DE FÔRMA PARA LAJES, EM MADEIRA SERRADA, E=25 MM. AF_09/2020</t>
  </si>
  <si>
    <t xml:space="preserve"> 5.1.2 </t>
  </si>
  <si>
    <t xml:space="preserve"> 96620 </t>
  </si>
  <si>
    <t>LASTRO DE CONCRETO MAGRO, APLICADO EM PISOS, LAJES SOBRE SOLO OU RADIERS. AF_01/2024</t>
  </si>
  <si>
    <t xml:space="preserve"> 5.2 </t>
  </si>
  <si>
    <t>CIRCULAÇÃO ACABAMENTO DO ENCHIMENTO</t>
  </si>
  <si>
    <t xml:space="preserve"> 5.2.1 </t>
  </si>
  <si>
    <t xml:space="preserve"> 97089 </t>
  </si>
  <si>
    <t>ARMAÇÃO PARA EXECUÇÃO DE RADIER, PISO DE CONCRETO OU LAJE SOBRE SOLO, COM USO DE TELA Q-113. AF_09/2021</t>
  </si>
  <si>
    <t xml:space="preserve"> 5.2.2 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</si>
  <si>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</si>
  <si>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</si>
  <si>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5.2.3 </t>
  </si>
  <si>
    <t>ALVENARIA, VEDAÇÕES E DIVISÓRIAS</t>
  </si>
  <si>
    <t xml:space="preserve"> 6.1 </t>
  </si>
  <si>
    <t>CASA DE GÁS E CASA COMPRESSOR</t>
  </si>
  <si>
    <t xml:space="preserve"> 6.1.1 </t>
  </si>
  <si>
    <t xml:space="preserve"> 103354 </t>
  </si>
  <si>
    <t>ALVENARIA DE VEDAÇÃO DE BLOCOS CERÂMICOS FURADOS NA HORIZONTAL DE 11,5X14X24 CM (ESPESSURA 11,5 CM) E ARGAMASSA DE ASSENTAMENTO COM PREPARO EM BETONEIRA. AF_12/2021</t>
  </si>
  <si>
    <t xml:space="preserve"> 6.2 </t>
  </si>
  <si>
    <t>DIVISÓRIA DE GESSO INTERNA</t>
  </si>
  <si>
    <t xml:space="preserve"> 6.2.1 </t>
  </si>
  <si>
    <t xml:space="preserve"> 104718 </t>
  </si>
  <si>
    <t>PAREDE COM SISTEMA EM CHAPAS DE GESSO PARA DRYWALL, USO INTERNO, COM DUAS FACES SIMPLES E ESTRUTURA METÁLICA COM GUIAS SIMPLES PARA PAREDES COM ÁREA LÍQUIDA MENOR QUE 6 M2, COM VÃOS. AF_07/2023_PS</t>
  </si>
  <si>
    <t xml:space="preserve"> 6.2.2 </t>
  </si>
  <si>
    <t xml:space="preserve"> DMTR.PARE002 </t>
  </si>
  <si>
    <t>PAREDE COM SISTEMA EM CHAPAS DE GESSO PARA DRYWALL, USO INTERNO EM ÁREA LAVÁVEL, COM DUAS FACES SIMPLES E ESTRUTURA METÁLICA COM GUIAS SIMPLES PARA PAREDES COM ÁREA LÍQUIDA MENOR QUE 6 M2, COM VÃOS. (REF SINAPI 101478 ADAPTADA)</t>
  </si>
  <si>
    <t>M²</t>
  </si>
  <si>
    <t xml:space="preserve"> 6.2.3 </t>
  </si>
  <si>
    <t xml:space="preserve"> 104725 </t>
  </si>
  <si>
    <t>INSTALAÇÃO DE ISOLAMENTO COM LÃ DE VIDRO EM PAREDE DRYWALL. AF_07/2023</t>
  </si>
  <si>
    <t>REVESTIMENTO</t>
  </si>
  <si>
    <t xml:space="preserve"> 7.1 </t>
  </si>
  <si>
    <t>PAREDE</t>
  </si>
  <si>
    <t xml:space="preserve"> 7.1.1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</si>
  <si>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</si>
  <si>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</si>
  <si>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7.1.2 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</si>
  <si>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</si>
  <si>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</si>
  <si>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7.1.3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</si>
  <si>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</si>
  <si>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</si>
  <si>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7.1.4 </t>
  </si>
  <si>
    <t xml:space="preserve"> DMTR.PARE001 </t>
  </si>
  <si>
    <t>PAREDE COM SISTEMA EM CHAPAS DE GESSO PARA DRYWALL, USO INTERNO, COM UMA FACE SIMPLES E ESTRUTURA METÁLICA COM GUIAS SIMPLES PARA PAREDES COM ÁREA LÍQUIDA MENOR QUE 6 M2, COM VÃOS. (REF SINAPI 101478 ADAPTADA)</t>
  </si>
  <si>
    <t xml:space="preserve"> 7.1.5 </t>
  </si>
  <si>
    <t xml:space="preserve"> DMTR.PARE003 </t>
  </si>
  <si>
    <t>PAREDE COM SISTEMA EM CHAPAS DE GESSO PARA DRYWALL, USO INTERNO EM ÁREA LAVÁVEL, COM UMA FACES SIMPLES E ESTRUTURA METÁLICA COM GUIAS SIMPLES PARA PAREDES COM ÁREA LÍQUIDA MENOR QUE 6 M2, COM VÃOS. (REF SINAPI 101478 ADAPTADA)</t>
  </si>
  <si>
    <t xml:space="preserve"> 7.1.6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</si>
  <si>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</si>
  <si>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</si>
  <si>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7.2 </t>
  </si>
  <si>
    <t xml:space="preserve"> 7.2.1 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</si>
  <si>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</si>
  <si>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</si>
  <si>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7.2.2 </t>
  </si>
  <si>
    <t xml:space="preserve"> 98689 </t>
  </si>
  <si>
    <t>SOLEIRA EM GRANITO, LARGURA 15 CM, ESPESSURA 2,0 CM. AF_09/2020</t>
  </si>
  <si>
    <t xml:space="preserve"> 7.3 </t>
  </si>
  <si>
    <t>TETO</t>
  </si>
  <si>
    <t xml:space="preserve"> 7.3.1 </t>
  </si>
  <si>
    <t xml:space="preserve"> 96114 </t>
  </si>
  <si>
    <t>FORRO EM DRYWALL, PARA AMBIENTES COMERCIAIS, INCLUSIVE ESTRUTURA BIRECIONAL DE FIXAÇÃO. AF_08/2023_PS</t>
  </si>
  <si>
    <t>ESQUADRIAS</t>
  </si>
  <si>
    <t xml:space="preserve"> 8.1 </t>
  </si>
  <si>
    <t>ESQUADRIAS DE ALUMÍNIO</t>
  </si>
  <si>
    <t xml:space="preserve"> 8.1.1 </t>
  </si>
  <si>
    <t xml:space="preserve"> 91338 </t>
  </si>
  <si>
    <t>PORTA DE ALUMÍNIO DE ABRIR COM LAMBRI, COM GUARNIÇÃO, FIXAÇÃO COM PARAFUSOS - FORNECIMENTO E INSTALAÇÃO. AF_12/2019</t>
  </si>
  <si>
    <t xml:space="preserve"> 8.1.2 </t>
  </si>
  <si>
    <t xml:space="preserve"> DMTR.ESQV001 </t>
  </si>
  <si>
    <t>PORTA DE CORRER DE ALUMÍNIO, COM TRÊS FOLHAS PARA VIDRO, INCLUSO VIDRO LISO INCOLOR TEMPERADO LAMINADO, FECHADURA E PUXADOR, SEM ALIZAR. AF_12/2019 (ADAPTADO DE SINAPI 100702)</t>
  </si>
  <si>
    <t xml:space="preserve"> 8.1.3 </t>
  </si>
  <si>
    <t xml:space="preserve"> DMTR.ESQV002 </t>
  </si>
  <si>
    <t>Porta ou janela em alumínio, cor N/P/B,tipo veneziana, de abrir ou correr, completa inclusive caixilhos, dobradiças ou roldanas e fechadura (Adaptado de ORSE 11948)</t>
  </si>
  <si>
    <t xml:space="preserve"> 8.1.4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</si>
  <si>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</si>
  <si>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</si>
  <si>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INSTALAÇÕES HIDROSSANITÁRIAS</t>
  </si>
  <si>
    <t xml:space="preserve"> 9.1 </t>
  </si>
  <si>
    <t>ÁGUA FRIA</t>
  </si>
  <si>
    <t xml:space="preserve"> 9.1.1 </t>
  </si>
  <si>
    <t xml:space="preserve"> 94656 </t>
  </si>
  <si>
    <t>ADAPTADOR CURTO COM BOLSA E ROSCA PARA REGISTRO, PVC, SOLDÁVEL, DN 25 MM X 3/4", INSTALADO EM RESERVAÇÃO PREDIAL DE ÁGUA - FORNECIMENTO E INSTALAÇÃO. AF_04/2024</t>
  </si>
  <si>
    <t>UN</t>
  </si>
  <si>
    <t xml:space="preserve"> 9.1.2 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</si>
  <si>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</si>
  <si>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</si>
  <si>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9.1.3 </t>
  </si>
  <si>
    <t xml:space="preserve"> 105234 </t>
  </si>
  <si>
    <t>BUCHA DE REDUÇÃO PVC, SOLDÁVEL, LONGA, DN 50 X 25 MM, INSTALADO EM RESERVAÇÃO PREDIAL DE ÁGUA - FORNECIMENTO E INSTALAÇÃO. AF_04/2024</t>
  </si>
  <si>
    <t xml:space="preserve"> 9.1.4 </t>
  </si>
  <si>
    <t xml:space="preserve"> 105141 </t>
  </si>
  <si>
    <t>BUCHA DE REDUÇÃO PVC, SOLDÁVEL, LONGA, DN 75 X 50 MM, INSTALADO EM RESERVAÇÃO PREDIAL DE ÁGUA - FORNECIMENTO E INSTALAÇÃO. AF_04/2024</t>
  </si>
  <si>
    <t xml:space="preserve"> 9.1.5 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</si>
  <si>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</si>
  <si>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</si>
  <si>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9.1.6 </t>
  </si>
  <si>
    <t xml:space="preserve"> 94678 </t>
  </si>
  <si>
    <t>JOELHO 90 GRAUS, PVC, SOLDÁVEL, DN 50 MM INSTALADO EM RESERVAÇÃO PREDIAL DE ÁGUA - FORNECIMENTO E INSTALAÇÃO. AF_04/2024</t>
  </si>
  <si>
    <t xml:space="preserve"> 9.1.7 </t>
  </si>
  <si>
    <t xml:space="preserve"> 94682 </t>
  </si>
  <si>
    <t>JOELHO 90 GRAUS, PVC, SOLDÁVEL, DN 75 MM INSTALADO EM RESERVAÇÃO PREDIAL DE ÁGUA - FORNECIMENTO E INSTALAÇÃO. AF_04/2024</t>
  </si>
  <si>
    <t xml:space="preserve"> 9.1.8 </t>
  </si>
  <si>
    <t xml:space="preserve"> 94663 </t>
  </si>
  <si>
    <t>LUVA, PVC, SOLDÁVEL, DN 50 MM, INSTALADO EM RESERVAÇÃO PREDIAL DE ÁGUA - FORNECIMENTO E INSTALAÇÃO. AF_04/2024</t>
  </si>
  <si>
    <t xml:space="preserve"> 9.1.9 </t>
  </si>
  <si>
    <t xml:space="preserve"> 94667 </t>
  </si>
  <si>
    <t>LUVA, PVC, SOLDÁVEL, DN 75 MM, INSTALADO EM RESERVAÇÃO PREDIAL DE ÁGUA - FORNECIMENTO E INSTALAÇÃO. AF_04/2024</t>
  </si>
  <si>
    <t xml:space="preserve"> 9.1.10 </t>
  </si>
  <si>
    <t xml:space="preserve"> 94648 </t>
  </si>
  <si>
    <t>TUBO, PVC, SOLDÁVEL, DE 25MM, INSTALADO EM RESERVAÇÃO PREDIAL DE ÁGUA - FORNECIMENTO E INSTALAÇÃO. AF_04/2024</t>
  </si>
  <si>
    <t xml:space="preserve"> 9.1.11 </t>
  </si>
  <si>
    <t xml:space="preserve"> 94651 </t>
  </si>
  <si>
    <t>TUBO, PVC, SOLDÁVEL, DE 50MM, INSTALADO EM RESERVAÇÃO PREDIAL DE ÁGUA - FORNECIMENTO E INSTALAÇÃO. AF_04/2024</t>
  </si>
  <si>
    <t xml:space="preserve"> 9.1.12 </t>
  </si>
  <si>
    <t xml:space="preserve"> 94653 </t>
  </si>
  <si>
    <t>TUBO, PVC, SOLDÁVEL, DE 75MM, INSTALADO EM RESERVAÇÃO PREDIAL DE ÁGUA - FORNECIMENTO E INSTALAÇÃO. AF_04/2024</t>
  </si>
  <si>
    <t xml:space="preserve"> 9.1.13 </t>
  </si>
  <si>
    <t xml:space="preserve"> 94688 </t>
  </si>
  <si>
    <t>TÊ, PVC, SOLDÁVEL, DN 25 MM INSTALADO EM RESERVAÇÃO PREDIAL DE ÁGUA - FORNECIMENTO E INSTALAÇÃO. AF_04/2024</t>
  </si>
  <si>
    <t xml:space="preserve"> 9.1.14 </t>
  </si>
  <si>
    <t xml:space="preserve"> 94694 </t>
  </si>
  <si>
    <t>TÊ, PVC, SOLDÁVEL, DN 50 MM INSTALADO EM RESERVAÇÃO PREDIAL DE ÁGUA - FORNECIMENTO E INSTALAÇÃO. AF_04/2024</t>
  </si>
  <si>
    <t xml:space="preserve"> 9.1.15 </t>
  </si>
  <si>
    <t xml:space="preserve"> 94697 </t>
  </si>
  <si>
    <t>TÊ, PVC, SOLDÁVEL, DN 75 MM INSTALADO EM RESERVAÇÃO PREDIAL DE ÁGUA - FORNECIMENTO E INSTALAÇÃO. AF_04/2024</t>
  </si>
  <si>
    <t xml:space="preserve"> 9.1.16 </t>
  </si>
  <si>
    <t xml:space="preserve"> 9.1.17 </t>
  </si>
  <si>
    <t xml:space="preserve"> 105189 </t>
  </si>
  <si>
    <t>TE DE REDUÇÃO, PVC, SOLDÁVEL, 90 GRAUS, DN 50 MM X 25 MM, INSTALADO EM RESERVAÇÃO PREDIAL DE ÁGUA - FORNECIMENTO E INSTALAÇÃO. AF_04/2024</t>
  </si>
  <si>
    <t xml:space="preserve"> 9.1.18 </t>
  </si>
  <si>
    <t xml:space="preserve"> 94698 </t>
  </si>
  <si>
    <t>TÊ DE REDUÇÃO, PVC, SOLDÁVEL, DN 75 MM X 50 MM, INSTALADO EM RESERVAÇÃO PREDIAL DE ÁGUA - FORNECIMENTO E INSTALAÇÃO. AF_04/2024</t>
  </si>
  <si>
    <t xml:space="preserve"> 9.1.19 </t>
  </si>
  <si>
    <t xml:space="preserve"> 9.1.20 </t>
  </si>
  <si>
    <t xml:space="preserve"> 00006140 </t>
  </si>
  <si>
    <t>BOLSA DE LIGACAO EM PVC FLEXIVEL PARA VASO SANITARIO 40 MM (1 1/2")</t>
  </si>
  <si>
    <t xml:space="preserve">4,87 
 (BDI 15,27%) </t>
  </si>
  <si>
    <t xml:space="preserve"> 9.1.21 </t>
  </si>
  <si>
    <t xml:space="preserve"> 00011683 </t>
  </si>
  <si>
    <t>ENGATE / RABICHO FLEXIVEL INOX 1/2" X 30 CM</t>
  </si>
  <si>
    <t xml:space="preserve">88,15 
 (BDI 15,27%) </t>
  </si>
  <si>
    <t xml:space="preserve"> 9.1.22 </t>
  </si>
  <si>
    <t xml:space="preserve"> 00012613 </t>
  </si>
  <si>
    <t>TUBO DE DESCARGA, TIPO BENGALA, PARA LIGACAO CAIXA DE DESCARGA - EMBUTIR, PVC, 40 MM X 150 CM</t>
  </si>
  <si>
    <t xml:space="preserve">22,74 
 (BDI 15,27%) </t>
  </si>
  <si>
    <t xml:space="preserve"> 9.1.23 </t>
  </si>
  <si>
    <t xml:space="preserve"> 00006142 </t>
  </si>
  <si>
    <t>CONJUNTO DE LIGACAO AJUSTAVEL, PARA VASO / BACIA SANITARIA, EM PLASTICO BRANCO, COM TUBO, CANOPLA E ESPUDE</t>
  </si>
  <si>
    <t xml:space="preserve">10,59 
 (BDI 15,27%) </t>
  </si>
  <si>
    <t xml:space="preserve"> 9.1.24 </t>
  </si>
  <si>
    <t xml:space="preserve"> 00001370 </t>
  </si>
  <si>
    <t>DUCHA HIGIENICA PLASTICA COM REGISTRO METALICO 1/2"</t>
  </si>
  <si>
    <t xml:space="preserve">154,53 
 (BDI 15,27%) </t>
  </si>
  <si>
    <t xml:space="preserve"> 9.1.25 </t>
  </si>
  <si>
    <t xml:space="preserve"> 99635 </t>
  </si>
  <si>
    <t>VÁLVULA DE DESCARGA METÁLICA, BASE 1 1/2", ACABAMENTO METALICO CROMADO - FORNECIMENTO E INSTALAÇÃO. AF_08/2021</t>
  </si>
  <si>
    <t xml:space="preserve"> 9.1.26 </t>
  </si>
  <si>
    <t xml:space="preserve"> 96801 </t>
  </si>
  <si>
    <t>TUBO, PEX, MONOCAMADA, DN 32, INSTALADO EM RAMAL/SUB-RAMAL OU DISTRIBUIÇÃO DE ÁGUA - FORNECIMENTO E INSTALAÇÃO. AF_02/2023</t>
  </si>
  <si>
    <t xml:space="preserve"> 9.1.27 </t>
  </si>
  <si>
    <t xml:space="preserve"> 96848 </t>
  </si>
  <si>
    <t>JOELHO 90 GRAUS, METÁLICO, PARA INSTALAÇÕES EM PEX ÁGUA, DN 32 MM, CONEXÃO POR ANEL DESLIZANTE - FORNECIMENTO E INSTALAÇÃO. AF_02/2023</t>
  </si>
  <si>
    <t xml:space="preserve"> 9.1.28 </t>
  </si>
  <si>
    <t xml:space="preserve"> 94713 </t>
  </si>
  <si>
    <t>ADAPTADOR COM FLANGES LIVRES, PVC, SOLDÁVEL, DN 75 MM X 2 1/2", INSTALADO EM RESERVAÇÃO PREDIAL DE ÁGUA - FORNECIMENTO E INSTALAÇÃO. AF_04/2024</t>
  </si>
  <si>
    <t xml:space="preserve"> 9.1.29 </t>
  </si>
  <si>
    <t xml:space="preserve"> 89987 </t>
  </si>
  <si>
    <t>REGISTRO DE GAVETA BRUTO, LATÃO, ROSCÁVEL, 3/4", COM ACABAMENTO E CANOPLA CROMADOS - FORNECIMENTO E INSTALAÇÃO. AF_08/2021</t>
  </si>
  <si>
    <t xml:space="preserve"> 9.2 </t>
  </si>
  <si>
    <t>ESGOTO</t>
  </si>
  <si>
    <t xml:space="preserve"> 9.2.1 </t>
  </si>
  <si>
    <t>REDE E INSTALAÇÕES</t>
  </si>
  <si>
    <t xml:space="preserve"> 9.2.1.1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</si>
  <si>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</si>
  <si>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</si>
  <si>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9.2.1.2 </t>
  </si>
  <si>
    <t xml:space="preserve"> 86882 </t>
  </si>
  <si>
    <t>SIFÃO DO TIPO GARRAFA/COPO EM PVC 1.1/4 X 1.1/2" - FORNECIMENTO E INSTALAÇÃO. AF_01/2020</t>
  </si>
  <si>
    <t xml:space="preserve"> 9.2.1.3 </t>
  </si>
  <si>
    <t xml:space="preserve"> 00020262 </t>
  </si>
  <si>
    <t>SIFAO PLASTICO EXTENSIVEL UNIVERSAL, TIPO COPO</t>
  </si>
  <si>
    <t xml:space="preserve">21,00 
 (BDI 15,27%) </t>
  </si>
  <si>
    <t xml:space="preserve"> 9.2.1.4 </t>
  </si>
  <si>
    <t xml:space="preserve"> 86879 </t>
  </si>
  <si>
    <t>VÁLVULA EM PLÁSTICO 1" PARA PIA, TANQUE OU LAVATÓRIO, COM OU SEM LADRÃO - FORNECIMENTO E INSTALAÇÃO. AF_01/2020</t>
  </si>
  <si>
    <t xml:space="preserve"> 9.2.1.5 </t>
  </si>
  <si>
    <t xml:space="preserve"> 86880 </t>
  </si>
  <si>
    <t>VÁLVULA EM PLÁSTICO CROMADO TIPO AMERICANA 3.1/2" X 1.1/2" SEM ADAPTADOR PARA PIA - FORNECIMENTO E INSTALAÇÃO. AF_01/2020</t>
  </si>
  <si>
    <t xml:space="preserve"> 9.2.1.6 </t>
  </si>
  <si>
    <t xml:space="preserve"> 00000301 </t>
  </si>
  <si>
    <t>ANEL BORRACHA PARA TUBO ESGOTO PREDIAL, DN 100 MM (NBR 5688)</t>
  </si>
  <si>
    <t xml:space="preserve">3,45 
 (BDI 15,27%) </t>
  </si>
  <si>
    <t xml:space="preserve"> 9.2.1.7 </t>
  </si>
  <si>
    <t xml:space="preserve"> 00000296 </t>
  </si>
  <si>
    <t>ANEL BORRACHA PARA TUBO ESGOTO PREDIAL, DN 50 MM (NBR 5688)</t>
  </si>
  <si>
    <t xml:space="preserve">1,94 
 (BDI 15,27%) </t>
  </si>
  <si>
    <t xml:space="preserve"> 9.2.1.8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</si>
  <si>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</si>
  <si>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</si>
  <si>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9.2.1.9 </t>
  </si>
  <si>
    <t xml:space="preserve"> 00012909 </t>
  </si>
  <si>
    <t>CAP PVC, SOLDAVEL, DN 50 MM, SERIE NORMAL, PARA ESGOTO PREDIAL</t>
  </si>
  <si>
    <t xml:space="preserve">5,74 
 (BDI 15,27%) </t>
  </si>
  <si>
    <t xml:space="preserve"> 9.2.1.10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</si>
  <si>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</si>
  <si>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</si>
  <si>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9.2.1.11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</si>
  <si>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</si>
  <si>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</si>
  <si>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9.2.1.12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</si>
  <si>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</si>
  <si>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</si>
  <si>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9.2.1.13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</si>
  <si>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</si>
  <si>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</si>
  <si>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9.2.1.14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</si>
  <si>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</si>
  <si>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</si>
  <si>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9.2.1.15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</si>
  <si>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</si>
  <si>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</si>
  <si>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9.2.1.16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</si>
  <si>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</si>
  <si>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</si>
  <si>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9.2.1.17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</si>
  <si>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</si>
  <si>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</si>
  <si>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9.2.1.18 </t>
  </si>
  <si>
    <t xml:space="preserve"> 9.2.1.19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</si>
  <si>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</si>
  <si>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</si>
  <si>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9.2.1.20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</si>
  <si>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</si>
  <si>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</si>
  <si>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9.2.1.21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</si>
  <si>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</si>
  <si>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</si>
  <si>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9.2.1.22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</si>
  <si>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</si>
  <si>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</si>
  <si>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9.2.1.23 </t>
  </si>
  <si>
    <t xml:space="preserve"> 89848 </t>
  </si>
  <si>
    <t>TUBO PVC, SERIE NORMAL, ESGOTO PREDIAL, DN 100 MM, FORNECIDO E INSTALADO EM SUBCOLETOR AÉREO DE ESGOTO SANITÁRIO. AF_08/2022</t>
  </si>
  <si>
    <t xml:space="preserve"> 9.2.1.24 </t>
  </si>
  <si>
    <t xml:space="preserve"> 89849 </t>
  </si>
  <si>
    <t>TUBO PVC, SERIE NORMAL, ESGOTO PREDIAL, DN 150 MM, FORNECIDO E INSTALADO EM SUBCOLETOR AÉREO DE ESGOTO SANITÁRIO. AF_08/2022</t>
  </si>
  <si>
    <t xml:space="preserve"> 9.2.1.25 </t>
  </si>
  <si>
    <t xml:space="preserve"> 89711 </t>
  </si>
  <si>
    <t>TUBO PVC, SERIE NORMAL, ESGOTO PREDIAL, DN 40 MM, FORNECIDO E INSTALADO EM RAMAL DE DESCARGA OU RAMAL DE ESGOTO SANITÁRIO. AF_08/2022</t>
  </si>
  <si>
    <t xml:space="preserve"> 9.2.1.26 </t>
  </si>
  <si>
    <t xml:space="preserve"> 89712 </t>
  </si>
  <si>
    <t>TUBO PVC, SERIE NORMAL, ESGOTO PREDIAL, DN 50 MM, FORNECIDO E INSTALADO EM RAMAL DE DESCARGA OU RAMAL DE ESGOTO SANITÁRIO. AF_08/2022</t>
  </si>
  <si>
    <t xml:space="preserve"> 9.2.1.27 </t>
  </si>
  <si>
    <t xml:space="preserve"> 9.2.1.28 </t>
  </si>
  <si>
    <t xml:space="preserve"> 9.2.1.29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</si>
  <si>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</si>
  <si>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</si>
  <si>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9.2.1.30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</si>
  <si>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</si>
  <si>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</si>
  <si>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9.2.1.31 </t>
  </si>
  <si>
    <t xml:space="preserve"> 00006138 </t>
  </si>
  <si>
    <t>ANEL DE VEDACAO, PVC FLEXIVEL, 100 MM, PARA SAIDA DE BACIA / VASO SANITARIO</t>
  </si>
  <si>
    <t xml:space="preserve">13,01 
 (BDI 15,27%) </t>
  </si>
  <si>
    <t xml:space="preserve"> 9.2.1.32 </t>
  </si>
  <si>
    <t xml:space="preserve"> 94673 </t>
  </si>
  <si>
    <t>CURVA 90 GRAUS, PVC, SOLDÁVEL, DN 25 MM, INSTALADO EM RESERVAÇÃO PREDIAL DE ÁGUA - FORNECIMENTO E INSTALAÇÃO. AF_04/2024</t>
  </si>
  <si>
    <t xml:space="preserve"> 9.2.1.33 </t>
  </si>
  <si>
    <t xml:space="preserve"> 98110 </t>
  </si>
  <si>
    <t>CAIXA DE GORDURA PEQUENA (CAPACIDADE: 19 L), CIRCULAR, EM PVC, DIÂMETRO INTERNO= 0,3 M. AF_12/2020</t>
  </si>
  <si>
    <t xml:space="preserve"> 9.2.1.34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</si>
  <si>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</si>
  <si>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</si>
  <si>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9.2.1.35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</si>
  <si>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</si>
  <si>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</si>
  <si>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9.2.1.36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</si>
  <si>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</si>
  <si>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</si>
  <si>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9.2.1.37 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</si>
  <si>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</si>
  <si>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</si>
  <si>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9.2.1.38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</si>
  <si>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</si>
  <si>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</si>
  <si>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9.2.1.39 </t>
  </si>
  <si>
    <t xml:space="preserve"> 89798 </t>
  </si>
  <si>
    <t>TUBO PVC, SERIE NORMAL, ESGOTO PREDIAL, DN 50 MM, FORNECIDO E INSTALADO EM PRUMADA DE ESGOTO SANITÁRIO OU VENTILAÇÃO. AF_08/2022</t>
  </si>
  <si>
    <t xml:space="preserve"> 9.2.1.40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</si>
  <si>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</si>
  <si>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</si>
  <si>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9.2.1.41 </t>
  </si>
  <si>
    <t xml:space="preserve"> 97906 </t>
  </si>
  <si>
    <t>CAIXA ENTERRADA HIDRÁULICA RETANGULAR, EM ALVENARIA COM BLOCOS DE CONCRETO, DIMENSÕES INTERNAS: 0,6X0,6X0,6 M PARA REDE DE ESGOTO. AF_12/2020</t>
  </si>
  <si>
    <t xml:space="preserve"> 9.2.1.42 </t>
  </si>
  <si>
    <t xml:space="preserve"> 97907 </t>
  </si>
  <si>
    <t>CAIXA ENTERRADA HIDRÁULICA RETANGULAR, EM ALVENARIA COM BLOCOS DE CONCRETO, DIMENSÕES INTERNAS: 0,8X0,8X0,6 M PARA REDE DE ESGOTO. AF_12/2020</t>
  </si>
  <si>
    <t xml:space="preserve"> 9.2.2 </t>
  </si>
  <si>
    <t>UNIDADE DE TRATAMENTO</t>
  </si>
  <si>
    <t xml:space="preserve"> 9.2.2.1 </t>
  </si>
  <si>
    <t xml:space="preserve"> 98054 </t>
  </si>
  <si>
    <t>TANQUE SÉPTICO CIRCULAR, EM CONCRETO PRÉ-MOLDADO, DIÂMETRO INTERNO = 1,88 M, ALTURA INTERNA = 2,50 M, VOLUME ÚTIL: 6245,8 L (PARA 32 CONTRIBUINTES). AF_12/2020</t>
  </si>
  <si>
    <t xml:space="preserve"> 9.2.2.2 </t>
  </si>
  <si>
    <t xml:space="preserve"> 98060 </t>
  </si>
  <si>
    <t>FILTRO ANAERÓBIO CIRCULAR, EM CONCRETO PRÉ-MOLDADO, DIÂMETRO INTERNO = 2,38 M, ALTURA INTERNA = 1,50 M, VOLUME ÚTIL: 5338,6 L (PARA 34 CONTRIBUINTES). AF_12/2020</t>
  </si>
  <si>
    <t xml:space="preserve"> 9.2.2.3 </t>
  </si>
  <si>
    <t xml:space="preserve"> 98063 </t>
  </si>
  <si>
    <t>SUMIDOURO CIRCULAR, EM CONCRETO PRÉ-MOLDADO, DIÂMETRO INTERNO = 2,38 M, ALTURA INTERNA = 2,50 M, ÁREA DE INFILTRAÇÃO: 21,3 M² (PARA 8 CONTRIBUINTES). AF_12/2020</t>
  </si>
  <si>
    <t xml:space="preserve"> 9.2.2.4 </t>
  </si>
  <si>
    <t xml:space="preserve"> 101807 </t>
  </si>
  <si>
    <t>CAIXA ENTERRADA DISTRIBUIDORA DE VAZÃO (SUMIDOUROS MÚLTIPLOS), RETANGULAR, EM ALVENARIA COM BLOCOS DE CONCRETO, DIMENSÕES INTERNAS: 0,60 X 0,60 X H=0,50 M. AF_12/2020</t>
  </si>
  <si>
    <t xml:space="preserve"> 9.3 </t>
  </si>
  <si>
    <t>ESGOTO (AR CONDICIONADO)</t>
  </si>
  <si>
    <t xml:space="preserve"> 9.3.1 </t>
  </si>
  <si>
    <t xml:space="preserve"> 9.3.2 </t>
  </si>
  <si>
    <t xml:space="preserve"> 9.3.3 </t>
  </si>
  <si>
    <t xml:space="preserve"> 9.3.4 </t>
  </si>
  <si>
    <t xml:space="preserve"> 105233 </t>
  </si>
  <si>
    <t>BUCHA DE REDUÇÃO PVC, SOLDÁVEL, LONGA, DN 40 X 25 MM, INSTALADO EM RESERVAÇÃO PREDIAL DE ÁGUA - FORNECIMENTO E INSTALAÇÃO. AF_04/2024</t>
  </si>
  <si>
    <t xml:space="preserve"> 9.3.5 </t>
  </si>
  <si>
    <t xml:space="preserve"> 9.3.6 </t>
  </si>
  <si>
    <t xml:space="preserve"> 9.3.7 </t>
  </si>
  <si>
    <t xml:space="preserve"> 89866 </t>
  </si>
  <si>
    <t>JOELHO 90 GRAUS, PVC, SOLDÁVEL, DN 25MM, INSTALADO EM DRENO DE AR-CONDICIONADO - FORNECIMENTO E INSTALAÇÃO. AF_08/2022</t>
  </si>
  <si>
    <t xml:space="preserve"> 9.3.8 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</si>
  <si>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</si>
  <si>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</si>
  <si>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 xml:space="preserve"> 9.3.9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</si>
  <si>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</si>
  <si>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</si>
  <si>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9.3.10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</si>
  <si>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</si>
  <si>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</si>
  <si>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9.3.11 </t>
  </si>
  <si>
    <t xml:space="preserve"> 9.3.12 </t>
  </si>
  <si>
    <t xml:space="preserve"> 89865 </t>
  </si>
  <si>
    <t>TUBO, PVC, SOLDÁVEL, DE 25MM, INSTALADO EM DRENO DE AR-CONDICIONADO - FORNECIMENTO E INSTALAÇÃO. AF_08/2022</t>
  </si>
  <si>
    <t xml:space="preserve"> 9.3.13 </t>
  </si>
  <si>
    <t xml:space="preserve"> 89448 </t>
  </si>
  <si>
    <t>TUBO, PVC, SOLDÁVEL, DE 40MM, INSTALADO EM PRUMADA DE ÁGUA - FORNECIMENTO E INSTALAÇÃO. AF_06/2022</t>
  </si>
  <si>
    <t xml:space="preserve"> 9.3.14 </t>
  </si>
  <si>
    <t xml:space="preserve"> 89449 </t>
  </si>
  <si>
    <t>TUBO, PVC, SOLDÁVEL, DE 50MM, INSTALADO EM PRUMADA DE ÁGUA - FORNECIMENTO E INSTALAÇÃO. AF_06/2022</t>
  </si>
  <si>
    <t xml:space="preserve"> 9.3.15 </t>
  </si>
  <si>
    <t xml:space="preserve"> 105170 </t>
  </si>
  <si>
    <t>JOELHO PVC, SOLDÁVEL, 45 GRAUS, DN 25 MM, INSTALADO EM RESERVAÇÃO PREDIAL DE ÁGUA - FORNECIMENTO E INSTALAÇÃO. AF_04/2024</t>
  </si>
  <si>
    <t xml:space="preserve"> 9.3.16 </t>
  </si>
  <si>
    <t xml:space="preserve"> 9.4 </t>
  </si>
  <si>
    <t>ÁGUA PLUVIAL</t>
  </si>
  <si>
    <t xml:space="preserve"> 9.4.1 </t>
  </si>
  <si>
    <t>CALHA, REDE E INSTALAÇÕES</t>
  </si>
  <si>
    <t xml:space="preserve"> 9.4.1.1 </t>
  </si>
  <si>
    <t xml:space="preserve"> 94228 </t>
  </si>
  <si>
    <t>CALHA EM CHAPA DE AÇO GALVANIZADO NÚMERO 24, DESENVOLVIMENTO DE 50 CM, INCLUSO TRANSPORTE VERTICAL. AF_07/2019</t>
  </si>
  <si>
    <t xml:space="preserve"> 9.4.1.2 </t>
  </si>
  <si>
    <t xml:space="preserve"> 00012616 </t>
  </si>
  <si>
    <t>CABECEIRA DIREITA OU ESQUERDA, PVC, PARA CALHA PLUVIAL, DIAMETRO ENTRE *119 E 170* MM, PARA DRENAGEM PLUVIAL PREDIAL</t>
  </si>
  <si>
    <t xml:space="preserve">20,96 
 (BDI 15,27%) </t>
  </si>
  <si>
    <t xml:space="preserve"> 9.4.1.3 </t>
  </si>
  <si>
    <t xml:space="preserve"> 00012614 </t>
  </si>
  <si>
    <t>BOCAL PVC, PARA CALHA PLUVIAL, DIAMETRO DA SAIDA ENTRE *75 E 120* MM, PARA DRENAGEM PLUVIAL PREDIAL</t>
  </si>
  <si>
    <t xml:space="preserve">69,15 
 (BDI 15,27%) </t>
  </si>
  <si>
    <t xml:space="preserve"> 9.4.1.4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</si>
  <si>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</si>
  <si>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</si>
  <si>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9.4.1.5 </t>
  </si>
  <si>
    <t xml:space="preserve"> 9.4.1.6 </t>
  </si>
  <si>
    <t xml:space="preserve"> 89669 </t>
  </si>
  <si>
    <t>LUVA SIMPLES, PVC, SERIE R, ÁGUA PLUVIAL, DN 100 MM, JUNTA ELÁSTICA, FORNECIDO E INSTALADO EM CONDUTORES VERTICAIS DE ÁGUAS PLUVIAIS. AF_06/2022</t>
  </si>
  <si>
    <t xml:space="preserve"> 9.4.1.7 </t>
  </si>
  <si>
    <t xml:space="preserve"> 89690 </t>
  </si>
  <si>
    <t>JUNÇÃO SIMPLES, PVC, SERIE R, ÁGUA PLUVIAL, DN 100 X 100 MM, JUNTA ELÁSTICA, FORNECIDO E INSTALADO EM CONDUTORES VERTICAIS DE ÁGUAS PLUVIAIS. AF_06/2022</t>
  </si>
  <si>
    <t xml:space="preserve"> 9.4.1.8 </t>
  </si>
  <si>
    <t xml:space="preserve"> 89578 </t>
  </si>
  <si>
    <t>TUBO PVC, SÉRIE R, ÁGUA PLUVIAL, DN 100 MM, FORNECIDO E INSTALADO EM CONDUTORES VERTICAIS DE ÁGUAS PLUVIAIS. AF_06/2022</t>
  </si>
  <si>
    <t xml:space="preserve"> 9.4.2 </t>
  </si>
  <si>
    <t>CAIXA DE INFILTRAÇÃO COM FUNDO ROTO</t>
  </si>
  <si>
    <t xml:space="preserve"> 9.4.2.1 </t>
  </si>
  <si>
    <t xml:space="preserve"> 98062 </t>
  </si>
  <si>
    <t>SUMIDOURO CIRCULAR, EM CONCRETO PRÉ-MOLDADO, DIÂMETRO INTERNO = 1,88 M, ALTURA INTERNA = 2,00 M, ÁREA DE INFILTRAÇÃO: 13,1 M² (PARA 5 CONTRIBUINTES). AF_12/2020</t>
  </si>
  <si>
    <t>INSTALAÇÕES ELÉTRICAS</t>
  </si>
  <si>
    <t xml:space="preserve"> 10.1 </t>
  </si>
  <si>
    <t>INFRAESTRUTURA</t>
  </si>
  <si>
    <t xml:space="preserve"> 10.1.1 </t>
  </si>
  <si>
    <t>ACESSÓRIOS PARA ELETRODUTOS</t>
  </si>
  <si>
    <t xml:space="preserve"> 10.1.1.1 </t>
  </si>
  <si>
    <t xml:space="preserve"> 91940 </t>
  </si>
  <si>
    <t>CAIXA RETANGULAR 4" X 2" MÉDIA (1,30 M DO PISO), PVC, INSTALADA EM PAREDE - FORNECIMENTO E INSTALAÇÃO. AF_03/2023</t>
  </si>
  <si>
    <t xml:space="preserve"> 10.1.1.2 </t>
  </si>
  <si>
    <t xml:space="preserve"> 91936 </t>
  </si>
  <si>
    <t>CAIXA OCTOGONAL 4" X 4", PVC, INSTALADA EM LAJE - FORNECIMENTO E INSTALAÇÃO. AF_03/2023</t>
  </si>
  <si>
    <t xml:space="preserve"> 10.1.1.3 </t>
  </si>
  <si>
    <t xml:space="preserve"> 91922 </t>
  </si>
  <si>
    <t>CURVA 180 GRAUS PARA ELETRODUTO, PVC, ROSCÁVEL, DN 40 MM (1 1/4"), PARA CIRCUITOS TERMINAIS, INSTALADA EM PAREDE - FORNECIMENTO E INSTALAÇÃO. AF_03/2023</t>
  </si>
  <si>
    <t xml:space="preserve"> 10.1.1.4 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</si>
  <si>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</si>
  <si>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</si>
  <si>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10.1.1.5 </t>
  </si>
  <si>
    <t xml:space="preserve"> 93013 </t>
  </si>
  <si>
    <t>LUVA PARA ELETRODUTO, PVC, ROSCÁVEL, DN 50 MM (1 1/2"), PARA REDE ENTERRADA DE DISTRIBUIÇÃO DE ENERGIA ELÉTRICA - FORNECIMENTO E INSTALAÇÃO. AF_12/2021</t>
  </si>
  <si>
    <t xml:space="preserve"> 10.1.2 </t>
  </si>
  <si>
    <t>ATERRAMENTO</t>
  </si>
  <si>
    <t xml:space="preserve"> 10.1.2.1 </t>
  </si>
  <si>
    <t xml:space="preserve"> 00000426 </t>
  </si>
  <si>
    <t>GRAMPO METALICO TIPO U PARA HASTE DE ATERRAMENTO DE ATE 3/4", CONDUTOR DE 10 A 25 MM2</t>
  </si>
  <si>
    <t xml:space="preserve">32,70 
 (BDI 15,27%) </t>
  </si>
  <si>
    <t xml:space="preserve"> 10.1.2.2 </t>
  </si>
  <si>
    <t xml:space="preserve"> 96986 </t>
  </si>
  <si>
    <t>HASTE DE ATERRAMENTO, DIÂMETRO 3/4", COM 3 METROS - FORNECIMENTO E INSTALAÇÃO. AF_08/2023</t>
  </si>
  <si>
    <t xml:space="preserve"> 10.1.2.3 </t>
  </si>
  <si>
    <t xml:space="preserve"> 98111 </t>
  </si>
  <si>
    <t>CAIXA DE INSPEÇÃO PARA ATERRAMENTO, CIRCULAR, EM POLIETILENO, DIÂMETRO INTERNO = 0,3 M. AF_12/2020</t>
  </si>
  <si>
    <t xml:space="preserve"> 10.1.3 </t>
  </si>
  <si>
    <t>CABO UNIPOLAR (COBRE)</t>
  </si>
  <si>
    <t xml:space="preserve"> 10.1.3.1 </t>
  </si>
  <si>
    <t xml:space="preserve"> 91927 </t>
  </si>
  <si>
    <t>CABO DE COBRE FLEXÍVEL ISOLADO, 2,5 MM², ANTI-CHAMA 0,6/1,0 KV, PARA CIRCUITOS TERMINAIS - FORNECIMENTO E INSTALAÇÃO. AF_03/2023</t>
  </si>
  <si>
    <t xml:space="preserve"> 10.1.3.2 </t>
  </si>
  <si>
    <t xml:space="preserve"> 91935 </t>
  </si>
  <si>
    <t>CABO DE COBRE FLEXÍVEL ISOLADO, 16 MM², ANTI-CHAMA 0,6/1,0 KV, PARA CIRCUITOS TERMINAIS - FORNECIMENTO E INSTALAÇÃO. AF_03/2023</t>
  </si>
  <si>
    <t xml:space="preserve"> 10.1.3.3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</si>
  <si>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</si>
  <si>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</si>
  <si>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10.1.3.4 </t>
  </si>
  <si>
    <t xml:space="preserve"> 73860/007 </t>
  </si>
  <si>
    <t>CABO DE COBRE ISOLADO PVC 450/750V 1,5MM2 RESISTENTE A CHAMA - FORNECIMENTO E INSTALACAO</t>
  </si>
  <si>
    <t xml:space="preserve"> 10.1.3.5 </t>
  </si>
  <si>
    <t xml:space="preserve"> 73860/008 </t>
  </si>
  <si>
    <t>CABO DE COBRE ISOLADO PVC 450/750V 2,5MM2 RESISTENTE A CHAMA - FORNECIMENTO E INSTALACAO</t>
  </si>
  <si>
    <t xml:space="preserve"> 10.1.3.6 </t>
  </si>
  <si>
    <t xml:space="preserve"> 91928 </t>
  </si>
  <si>
    <t>CABO DE COBRE FLEXÍVEL ISOLADO, 4 MM², ANTI-CHAMA 450/750 V, PARA CIRCUITOS TERMINAIS - FORNECIMENTO E INSTALAÇÃO. AF_03/2023</t>
  </si>
  <si>
    <t xml:space="preserve"> 10.1.4 </t>
  </si>
  <si>
    <t>CAIXA DE PASSAGEM DE EMBUTIR</t>
  </si>
  <si>
    <t xml:space="preserve"> 10.1.4.1 </t>
  </si>
  <si>
    <t xml:space="preserve"> 00011251 </t>
  </si>
  <si>
    <t>CAIXA DE PASSAGEM/ LUZ / TELEFONIA, DE EMBUTIR, EM CHAPA DE ACO GALVANIZADO, DIMENSOES 40 X 40 X *12* CM (PADRAO CONCESSIONARIA LOCAL)</t>
  </si>
  <si>
    <t xml:space="preserve">131,86 
 (BDI 15,27%) </t>
  </si>
  <si>
    <t xml:space="preserve"> 10.1.5 </t>
  </si>
  <si>
    <t>CONDUTORES DE PROTEÇÃO (SPDA)</t>
  </si>
  <si>
    <t xml:space="preserve"> 10.1.5.1 </t>
  </si>
  <si>
    <t xml:space="preserve"> 00000857 </t>
  </si>
  <si>
    <t>CABO DE COBRE NU 16 MM2 MEIO-DURO</t>
  </si>
  <si>
    <t xml:space="preserve">21,19 
 (BDI 15,27%) </t>
  </si>
  <si>
    <t xml:space="preserve"> 10.1.6 </t>
  </si>
  <si>
    <t>DISPOSITIVO ELÉTRICO - EMBUTIDO</t>
  </si>
  <si>
    <t xml:space="preserve"> 10.1.6.1 </t>
  </si>
  <si>
    <t xml:space="preserve"> 91952 </t>
  </si>
  <si>
    <t>INTERRUPTOR SIMPLES (1 MÓDULO), 10A/250V, SEM SUPORTE E SEM PLACA - FORNECIMENTO E INSTALAÇÃO. AF_03/2023</t>
  </si>
  <si>
    <t xml:space="preserve"> 10.1.6.2 </t>
  </si>
  <si>
    <t xml:space="preserve"> 00038091 </t>
  </si>
  <si>
    <t>ESPELHO / PLACA CEGA 4" X 2", PARA INSTALACAO DE TOMADAS E INTERRUPTORES</t>
  </si>
  <si>
    <t xml:space="preserve">2,42 
 (BDI 15,27%) </t>
  </si>
  <si>
    <t xml:space="preserve"> 10.1.6.3 </t>
  </si>
  <si>
    <t xml:space="preserve"> 00038092 </t>
  </si>
  <si>
    <t>ESPELHO / PLACA DE 1 POSTO 4" X 2", PARA INSTALACAO DE TOMADAS E INTERRUPTORES</t>
  </si>
  <si>
    <t xml:space="preserve">2,29 
 (BDI 15,27%) </t>
  </si>
  <si>
    <t xml:space="preserve"> 10.1.6.4 </t>
  </si>
  <si>
    <t xml:space="preserve"> 92001 </t>
  </si>
  <si>
    <t>TOMADA BAIXA DE EMBUTIR (1 MÓDULO), 2P+T 20 A, INCLUINDO SUPORTE E PLACA - FORNECIMENTO E INSTALAÇÃO. AF_03/2023</t>
  </si>
  <si>
    <t xml:space="preserve"> 10.1.6.5 </t>
  </si>
  <si>
    <t xml:space="preserve"> 92006 </t>
  </si>
  <si>
    <t>TOMADA BAIXA DE EMBUTIR (2 MÓDULOS), 2P+T 10 A, SEM SUPORTE E SEM PLACA - FORNECIMENTO E INSTALAÇÃO. AF_03/2023</t>
  </si>
  <si>
    <t xml:space="preserve"> 10.1.6.6 </t>
  </si>
  <si>
    <t xml:space="preserve"> 10.1.6.7 </t>
  </si>
  <si>
    <t xml:space="preserve"> 10.1.7 </t>
  </si>
  <si>
    <t>DISPOSITIVOS DE COMANDO</t>
  </si>
  <si>
    <t xml:space="preserve"> 10.1.7.1 </t>
  </si>
  <si>
    <t xml:space="preserve"> 101632 </t>
  </si>
  <si>
    <t>RELÉ FOTOELÉTRICO PARA COMANDO DE ILUMINAÇÃO EXTERNA 1000 W - FORNECIMENTO E INSTALAÇÃO. AF_02/2025</t>
  </si>
  <si>
    <t xml:space="preserve"> 10.1.8 </t>
  </si>
  <si>
    <t>DISPOSITIVO DE PROTEÇÃO</t>
  </si>
  <si>
    <t xml:space="preserve"> 10.1.8.1 </t>
  </si>
  <si>
    <t xml:space="preserve"> 93660 </t>
  </si>
  <si>
    <t>DISJUNTOR BIPOLAR TIPO DIN, CORRENTE NOMINAL DE 10A - FORNECIMENTO E INSTALAÇÃO. AF_07/2025</t>
  </si>
  <si>
    <t xml:space="preserve"> 10.1.8.2 </t>
  </si>
  <si>
    <t xml:space="preserve"> 93661 </t>
  </si>
  <si>
    <t>DISJUNTOR BIPOLAR TIPO DIN, CORRENTE NOMINAL DE 16A - FORNECIMENTO E INSTALAÇÃO. AF_07/2025</t>
  </si>
  <si>
    <t xml:space="preserve"> 10.1.8.3 </t>
  </si>
  <si>
    <t xml:space="preserve"> 93662 </t>
  </si>
  <si>
    <t>DISJUNTOR BIPOLAR TIPO DIN, CORRENTE NOMINAL DE 20A - FORNECIMENTO E INSTALAÇÃO. AF_07/2025</t>
  </si>
  <si>
    <t xml:space="preserve"> 10.1.8.4 </t>
  </si>
  <si>
    <t xml:space="preserve"> 00034628 </t>
  </si>
  <si>
    <t>DISJUNTOR TERMOMAGNETICO PARA TRILHO DIN (IEC), BIPOLAR, 63 A</t>
  </si>
  <si>
    <t xml:space="preserve">84,60 
 (BDI 15,27%) </t>
  </si>
  <si>
    <t xml:space="preserve"> 10.1.8.5 </t>
  </si>
  <si>
    <t xml:space="preserve"> 00034653 </t>
  </si>
  <si>
    <t>DISJUNTOR TERMOMAGNETICO PARA TRILHO DIN (IEC), MONOPOLAR, 6 - 32 A</t>
  </si>
  <si>
    <t xml:space="preserve">10,46 
 (BDI 15,27%) </t>
  </si>
  <si>
    <t xml:space="preserve"> 10.1.8.6 </t>
  </si>
  <si>
    <t xml:space="preserve"> 93653 </t>
  </si>
  <si>
    <t>DISJUNTOR MONOPOLAR TIPO DIN, CORRENTE NOMINAL DE 10A - FORNECIMENTO E INSTALAÇÃO. AF_07/2025</t>
  </si>
  <si>
    <t xml:space="preserve"> 10.1.8.7 </t>
  </si>
  <si>
    <t xml:space="preserve"> 93654 </t>
  </si>
  <si>
    <t>DISJUNTOR MONOPOLAR TIPO DIN, CORRENTE NOMINAL DE 16A - FORNECIMENTO E INSTALAÇÃO. AF_07/2025</t>
  </si>
  <si>
    <t xml:space="preserve"> 10.1.8.8 </t>
  </si>
  <si>
    <t xml:space="preserve"> 93655 </t>
  </si>
  <si>
    <t>DISJUNTOR MONOPOLAR TIPO DIN, CORRENTE NOMINAL DE 20A - FORNECIMENTO E INSTALAÇÃO. AF_07/2025</t>
  </si>
  <si>
    <t xml:space="preserve"> 10.1.8.9 </t>
  </si>
  <si>
    <t xml:space="preserve"> 00039471 </t>
  </si>
  <si>
    <t>DISPOSITIVO DPS CLASSE II, 1 POLO, TENSAO MAXIMA DE 275 V, CORRENTE MAXIMA DE *45* KA (TIPO AC)</t>
  </si>
  <si>
    <t xml:space="preserve">120,49 
 (BDI 15,27%) </t>
  </si>
  <si>
    <t xml:space="preserve"> 10.1.8.10 </t>
  </si>
  <si>
    <t xml:space="preserve"> 97711 </t>
  </si>
  <si>
    <t>DISJUNTOR TETRAPOLAR TIPO DR, CORRENTE NOMINAL DE 40A - FORNECIMENTO E INSTALAÇÃO. AF_07/2025</t>
  </si>
  <si>
    <t xml:space="preserve"> 10.1.8.11 </t>
  </si>
  <si>
    <t xml:space="preserve"> 00039456 </t>
  </si>
  <si>
    <t>DISPOSITIVO DR, 4 POLOS, SENSIBILIDADE DE 30 MA, CORRENTE DE 40 A, TIPO AC</t>
  </si>
  <si>
    <t xml:space="preserve">183,75 
 (BDI 15,27%) </t>
  </si>
  <si>
    <t xml:space="preserve"> 10.1.8.12 </t>
  </si>
  <si>
    <t xml:space="preserve"> 00039457 </t>
  </si>
  <si>
    <t>DISPOSITIVO DR, 4 POLOS, SENSIBILIDADE DE 30 MA, CORRENTE DE 63 A, TIPO AC</t>
  </si>
  <si>
    <t xml:space="preserve">200,31 
 (BDI 15,27%) </t>
  </si>
  <si>
    <t xml:space="preserve"> 10.1.9 </t>
  </si>
  <si>
    <t>ELETRODUTO</t>
  </si>
  <si>
    <t xml:space="preserve"> 10.1.9.1 </t>
  </si>
  <si>
    <t xml:space="preserve"> 91854 </t>
  </si>
  <si>
    <t>ELETRODUTO FLEXÍVEL CORRUGADO, PVC, DN 25 MM (3/4"), PARA CIRCUITOS TERMINAIS, INSTALADO EM PAREDE - FORNECIMENTO E INSTALAÇÃO. AF_03/2023</t>
  </si>
  <si>
    <t xml:space="preserve"> 10.1.9.2 </t>
  </si>
  <si>
    <t xml:space="preserve"> 91856 </t>
  </si>
  <si>
    <t>ELETRODUTO FLEXÍVEL CORRUGADO, PVC, DN 32 MM (1"), PARA CIRCUITOS TERMINAIS, INSTALADO EM PAREDE - FORNECIMENTO E INSTALAÇÃO. AF_03/2023</t>
  </si>
  <si>
    <t xml:space="preserve"> 10.1.9.3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</si>
  <si>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</si>
  <si>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</si>
  <si>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10.1.9.4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</si>
  <si>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</si>
  <si>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</si>
  <si>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10.1.9.5 </t>
  </si>
  <si>
    <t xml:space="preserve"> 91871 </t>
  </si>
  <si>
    <t>ELETRODUTO RÍGIDO ROSCÁVEL, PVC, DN 25 MM (3/4"), PARA CIRCUITOS TERMINAIS, INSTALADO EM PAREDE - FORNECIMENTO E INSTALAÇÃO. AF_03/2023</t>
  </si>
  <si>
    <t xml:space="preserve"> 10.1.9.6 </t>
  </si>
  <si>
    <t xml:space="preserve"> 91860 </t>
  </si>
  <si>
    <t>ELETRODUTO FLEXÍVEL CORRUGADO, PEAD, DN 40 MM (1 1/4"), PARA CIRCUITOS TERMINAIS, INSTALADO EM PAREDE - FORNECIMENTO E INSTALAÇÃO. AF_03/2023</t>
  </si>
  <si>
    <t xml:space="preserve"> 10.1.9.7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</si>
  <si>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</si>
  <si>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</si>
  <si>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10.1.9.8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</si>
  <si>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</si>
  <si>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</si>
  <si>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10.1.9.9 </t>
  </si>
  <si>
    <t xml:space="preserve"> 00021128 </t>
  </si>
  <si>
    <t>ELETRODUTO EM ACO GALVANIZADO ELETROLITICO, LEVE, DIAMETRO 3/4", PAREDE DE 0,90 MM</t>
  </si>
  <si>
    <t xml:space="preserve">9,11 
 (BDI 15,27%) </t>
  </si>
  <si>
    <t xml:space="preserve"> 10.1.10 </t>
  </si>
  <si>
    <t>QUADRO DE MEDIÇÃO</t>
  </si>
  <si>
    <t xml:space="preserve"> 10.1.10.1 </t>
  </si>
  <si>
    <t xml:space="preserve"> 101938 </t>
  </si>
  <si>
    <t>CAIXA DE PROTEÇÃO PARA MEDIDOR MONOFÁSICO DE EMBUTIR - FORNECIMENTO E INSTALAÇÃO. AF_07/2025</t>
  </si>
  <si>
    <t xml:space="preserve"> 10.1.11 </t>
  </si>
  <si>
    <t>QUADRO DE DISTRIBUIÇÃO</t>
  </si>
  <si>
    <t xml:space="preserve"> 10.1.11.1 </t>
  </si>
  <si>
    <t xml:space="preserve"> 106023 </t>
  </si>
  <si>
    <t>QUADRO DE DISTRIBUIÇÃO DE ENERGIA EM CHAPA DE AÇO GALVANIZADO, DE EMBUTIR, COM BARRAMENTO TRIFÁSICO, PARA 48 DISJUNTORES DIN 100A - FORNECIMENTO E INSTALAÇÃO. AF_07/2025</t>
  </si>
  <si>
    <t xml:space="preserve"> 10.1.11.2 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</si>
  <si>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</si>
  <si>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</si>
  <si>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 xml:space="preserve"> 10.2 </t>
  </si>
  <si>
    <t>ILUMINAÇÃO</t>
  </si>
  <si>
    <t xml:space="preserve"> 10.2.1 </t>
  </si>
  <si>
    <t xml:space="preserve"> 00038769 </t>
  </si>
  <si>
    <t>LUMINARIA ARANDELA TIPO MEIA-LUA COM VIDRO FOSCO *30 X 15* CM, PARA 1 LAMPADA, BASE E27, POTENCIA MAXIMA 40/60 W (NAO INCLUI LAMPADA)</t>
  </si>
  <si>
    <t xml:space="preserve">68,89 
 (BDI 15,27%) </t>
  </si>
  <si>
    <t xml:space="preserve"> 10.3 </t>
  </si>
  <si>
    <t>SPDA</t>
  </si>
  <si>
    <t xml:space="preserve"> 10.3.1 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</si>
  <si>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</si>
  <si>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</si>
  <si>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10.3.2 </t>
  </si>
  <si>
    <t xml:space="preserve"> 10.3.3 </t>
  </si>
  <si>
    <t xml:space="preserve"> 96985 </t>
  </si>
  <si>
    <t>HASTE DE ATERRAMENTO, DIÂMETRO 5/8", COM 3 METROS - FORNECIMENTO E INSTALAÇÃO. AF_08/2023</t>
  </si>
  <si>
    <t xml:space="preserve"> 10.3.4 </t>
  </si>
  <si>
    <t xml:space="preserve"> 96974 </t>
  </si>
  <si>
    <t>CORDOALHA DE COBRE NU 50 MM², NÃO ENTERRADA, COM ISOLADOR - FORNECIMENTO E INSTALAÇÃO. AF_08/2023</t>
  </si>
  <si>
    <t xml:space="preserve"> 10.3.5 </t>
  </si>
  <si>
    <t xml:space="preserve"> 96983 </t>
  </si>
  <si>
    <t>SOLDA EXOTÉRMICA PARA SPDA - FORNECIMENTO E INSTALAÇÃO. AF_08/2023</t>
  </si>
  <si>
    <t>CLIMATIZAÇÃO</t>
  </si>
  <si>
    <t xml:space="preserve"> 11.1 </t>
  </si>
  <si>
    <t xml:space="preserve"> 11.1.1 </t>
  </si>
  <si>
    <t xml:space="preserve"> 97329 </t>
  </si>
  <si>
    <t>TUBO EM COBRE FLEXÍVEL, DN 1/2", COM ISOLAMENTO, INSTALADO EM RAMAL DE ALIMENTAÇÃO DE AR-CONDICIONADO - FORNECIMENTO E INSTALAÇÃO. AF_07/2025</t>
  </si>
  <si>
    <t xml:space="preserve"> 11.1.2 </t>
  </si>
  <si>
    <t xml:space="preserve"> 97327 </t>
  </si>
  <si>
    <t>TUBO EM COBRE FLEXÍVEL, DN 1/4", COM ISOLAMENTO, INSTALADO EM RAMAL DE ALIMENTAÇÃO DE AR-CONDICIONADO - FORNECIMENTO E INSTALAÇÃO. AF_07/2025</t>
  </si>
  <si>
    <t xml:space="preserve"> 11.1.3 </t>
  </si>
  <si>
    <t xml:space="preserve"> 97328 </t>
  </si>
  <si>
    <t>TUBO EM COBRE FLEXÍVEL, DN 3/8", COM ISOLAMENTO, INSTALADO EM RAMAL DE ALIMENTAÇÃO DE AR-CONDICIONADO - FORNECIMENTO E INSTALAÇÃO. AF_07/2025</t>
  </si>
  <si>
    <t xml:space="preserve"> 11.2 </t>
  </si>
  <si>
    <t>EQUIPAMENTOS</t>
  </si>
  <si>
    <t xml:space="preserve"> 11.2.1 </t>
  </si>
  <si>
    <t xml:space="preserve"> 103247 </t>
  </si>
  <si>
    <t>AR CONDICIONADO SPLIT INVERTER, HI-WALL (PAREDE), 12000 BTU/H, CICLO FRIO - FORNECIMENTO E INSTALAÇÃO. AF_11/2021_PE</t>
  </si>
  <si>
    <t xml:space="preserve"> 11.2.2 </t>
  </si>
  <si>
    <t xml:space="preserve"> 103244 </t>
  </si>
  <si>
    <t>AR CONDICIONADO SPLIT INVERTER, HI-WALL (PAREDE), 9000 BTU/H, CICLO FRIO - FORNECIMENTO E INSTALAÇÃO. AF_11/2021_PE</t>
  </si>
  <si>
    <t>DADOS E VOZ</t>
  </si>
  <si>
    <t xml:space="preserve"> 12.1 </t>
  </si>
  <si>
    <t xml:space="preserve"> 12.2 </t>
  </si>
  <si>
    <t xml:space="preserve"> 00043102 </t>
  </si>
  <si>
    <t>CAIXA DE PASSAGEM ELETRICA DE PAREDE, DE SOBREPOR, EM PVC, COM TAMPA APARAFUSADA, DIMENSOES 300 X 300 X *100* MM</t>
  </si>
  <si>
    <t xml:space="preserve">157,51 
 (BDI 15,27%) </t>
  </si>
  <si>
    <t xml:space="preserve"> 12.3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</si>
  <si>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</si>
  <si>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</si>
  <si>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12.4 </t>
  </si>
  <si>
    <t xml:space="preserve"> 12.5 </t>
  </si>
  <si>
    <t xml:space="preserve"> 100561 </t>
  </si>
  <si>
    <t>QUADRO DE DISTRIBUICÃO PARA TELEFONE N.3, 40X40X12CM EM CHAPA METÁLICA, DE EMBUTIR, SEM ACESSÓRIOS, PADRÃO TELEBRAS - FORNECIMENTO E INSTALAÇÃO. AF_08/2025</t>
  </si>
  <si>
    <t>BANCADAS, LOUÇAS, METAIS E ACESSÓRIOS</t>
  </si>
  <si>
    <t xml:space="preserve"> 13.1 </t>
  </si>
  <si>
    <t xml:space="preserve"> 86889 </t>
  </si>
  <si>
    <t>BANCADA DE GRANITO CINZA POLIDO, DE 1,50 X 0,60 M, PARA PIA DE COZINHA - FORNECIMENTO E INSTALAÇÃO. AF_01/2020</t>
  </si>
  <si>
    <t xml:space="preserve"> 13.2 </t>
  </si>
  <si>
    <t xml:space="preserve"> 100852 </t>
  </si>
  <si>
    <t>CUBA DE EMBUTIR RETANGULAR DE AÇO INOXIDÁVEL, 56 X 33 X 12 CM - FORNECIMENTO E INSTALAÇÃO. AF_01/2020</t>
  </si>
  <si>
    <t xml:space="preserve"> 13.3 </t>
  </si>
  <si>
    <t xml:space="preserve"> 86901 </t>
  </si>
  <si>
    <t>CUBA DE EMBUTIR OVAL EM LOUÇA BRANCA, 35 X 50CM OU EQUIVALENTE - FORNECIMENTO E INSTALAÇÃO. AF_01/2020</t>
  </si>
  <si>
    <t xml:space="preserve"> 13.4 </t>
  </si>
  <si>
    <t xml:space="preserve"> 86872 </t>
  </si>
  <si>
    <t>TANQUE DE LOUÇA BRANCA COM COLUNA, 30L OU EQUIVALENTE - FORNECIMENTO E INSTALAÇÃO. AF_01/2020</t>
  </si>
  <si>
    <t xml:space="preserve"> 13.5 </t>
  </si>
  <si>
    <t xml:space="preserve"> 86904 </t>
  </si>
  <si>
    <t>LAVATÓRIO LOUÇA BRANCA SUSPENSO, 29,5 X 39CM OU EQUIVALENTE, PADRÃO POPULAR - FORNECIMENTO E INSTALAÇÃO. AF_01/2020</t>
  </si>
  <si>
    <t xml:space="preserve"> 13.6 </t>
  </si>
  <si>
    <t xml:space="preserve"> 00036796 </t>
  </si>
  <si>
    <t>TORNEIRA METALICA CROMADA DE MESA, PARA LAVATORIO, TEMPORIZADA PRESSAO FECHAMENTO AUTOMATICO, BICA BAIXA</t>
  </si>
  <si>
    <t xml:space="preserve">189,50 
 (BDI 15,27%) </t>
  </si>
  <si>
    <t xml:space="preserve"> 13.7 </t>
  </si>
  <si>
    <t xml:space="preserve"> 86906 </t>
  </si>
  <si>
    <t>TORNEIRA CROMADA DE MESA, 1/2" OU 3/4", PARA LAVATÓRIO, PADRÃO POPULAR - FORNECIMENTO E INSTALAÇÃO. AF_01/2020</t>
  </si>
  <si>
    <t xml:space="preserve"> 13.8 </t>
  </si>
  <si>
    <t xml:space="preserve"> 86913 </t>
  </si>
  <si>
    <t>TORNEIRA CROMADA 1/2" OU 3/4" PARA TANQUE, PADRÃO POPULAR - FORNECIMENTO E INSTALAÇÃO. AF_01/2020</t>
  </si>
  <si>
    <t xml:space="preserve"> 13.9 </t>
  </si>
  <si>
    <t xml:space="preserve"> 95470 </t>
  </si>
  <si>
    <t>VASO SANITARIO SIFONADO CONVENCIONAL COM LOUÇA BRANCA, INCLUSO CONJUNTO DE LIGAÇÃO PARA BACIA SANITÁRIA AJUSTÁVEL - FORNECIMENTO E INSTALAÇÃO. AF_01/2020</t>
  </si>
  <si>
    <t xml:space="preserve"> 13.10 </t>
  </si>
  <si>
    <t xml:space="preserve"> 00037400 </t>
  </si>
  <si>
    <t>PAPELEIRA PLASTICA TIPO DISPENSER PARA PAPEL HIGIENICO ROLAO</t>
  </si>
  <si>
    <t xml:space="preserve">61,08 
 (BDI 15,27%) </t>
  </si>
  <si>
    <t xml:space="preserve"> 13.11 </t>
  </si>
  <si>
    <t xml:space="preserve"> 00011758 </t>
  </si>
  <si>
    <t>SABONETEIRA PLASTICA TIPO DISPENSER PARA SABONETE LIQUIDO COM RESERVATORIO 800 A 1500 ML</t>
  </si>
  <si>
    <t xml:space="preserve">58,67 
 (BDI 15,27%) </t>
  </si>
  <si>
    <t xml:space="preserve"> 13.12 </t>
  </si>
  <si>
    <t xml:space="preserve"> 00037401 </t>
  </si>
  <si>
    <t>TOALHEIRO PLASTICO TIPO DISPENSER PARA PAPEL TOALHA INTERFOLHADO</t>
  </si>
  <si>
    <t xml:space="preserve"> 13.13 </t>
  </si>
  <si>
    <t xml:space="preserve"> 100868 </t>
  </si>
  <si>
    <t>BARRA DE APOIO RETA, EM ACO INOX POLIDO, COMPRIMENTO 80 CM, FIXADA NA PAREDE - FORNECIMENTO E INSTALAÇÃO. AF_01/2020</t>
  </si>
  <si>
    <t>COBERTURA</t>
  </si>
  <si>
    <t xml:space="preserve"> 14.1 </t>
  </si>
  <si>
    <t>ESTRUTURA</t>
  </si>
  <si>
    <t xml:space="preserve"> 14.1.1 </t>
  </si>
  <si>
    <t xml:space="preserve"> 2408149 </t>
  </si>
  <si>
    <t>SICRO3</t>
  </si>
  <si>
    <t>Estrutura em perfil de aço ASTM A36 corte, solda e montagem - fornecimento e instalação</t>
  </si>
  <si>
    <t>kg</t>
  </si>
  <si>
    <t xml:space="preserve"> 14.1.2 </t>
  </si>
  <si>
    <t xml:space="preserve"> 94216 </t>
  </si>
  <si>
    <t>TELHAMENTO COM TELHA METÁLICA TERMOACÚSTICA E = 30 MM, COM ATÉ 2 ÁGUAS, INCLUSO IÇAMENTO. AF_07/2019</t>
  </si>
  <si>
    <t xml:space="preserve"> 14.2 </t>
  </si>
  <si>
    <t>COMPLEMENTOS</t>
  </si>
  <si>
    <t xml:space="preserve"> 14.2.1 </t>
  </si>
  <si>
    <t xml:space="preserve"> 94231 </t>
  </si>
  <si>
    <t>RUFO EM CHAPA DE AÇO GALVANIZADO NÚMERO 24, CORTE DE 25 CM, INCLUSO TRANSPORTE VERTICAL. AF_07/2019</t>
  </si>
  <si>
    <t xml:space="preserve"> 14.2.2 </t>
  </si>
  <si>
    <t xml:space="preserve"> 13745 </t>
  </si>
  <si>
    <t>ORSE</t>
  </si>
  <si>
    <t>Cumeeira em galvalume para telha trapezoidal galvalume standard, com 40 cm decada lado, e = 0,43mm, cor natural</t>
  </si>
  <si>
    <t>m</t>
  </si>
  <si>
    <t>PINTURA</t>
  </si>
  <si>
    <t xml:space="preserve"> 15.1 </t>
  </si>
  <si>
    <t>PAREDES</t>
  </si>
  <si>
    <t xml:space="preserve"> 15.1.1 </t>
  </si>
  <si>
    <t xml:space="preserve"> 88497 </t>
  </si>
  <si>
    <t>EMASSAMENTO COM MASSA LÁTEX, APLICAÇÃO EM PAREDE, DUAS DEMÃOS, LIXAMENTO MANUAL. AF_04/2023</t>
  </si>
  <si>
    <t xml:space="preserve"> 15.1.2 </t>
  </si>
  <si>
    <t xml:space="preserve"> 104642 </t>
  </si>
  <si>
    <t>PINTURA LÁTEX ACRÍLICA STANDARD, APLICAÇÃO MANUAL EM PAREDES, DUAS DEMÃOS. AF_04/2023</t>
  </si>
  <si>
    <t xml:space="preserve"> 15.1.3 </t>
  </si>
  <si>
    <t xml:space="preserve"> 88423 </t>
  </si>
  <si>
    <t>APLICAÇÃO MANUAL DE PINTURA COM TINTA TEXTURIZADA ACRÍLICA EM PAREDES EXTERNAS DE CASAS, UMA COR. AF_03/2024</t>
  </si>
  <si>
    <t xml:space="preserve"> 15.2 </t>
  </si>
  <si>
    <t xml:space="preserve"> 15.2.1 </t>
  </si>
  <si>
    <t xml:space="preserve"> 102494 </t>
  </si>
  <si>
    <t>PINTURA DE PISO COM TINTA EPÓXI, APLICAÇÃO MANUAL, 2 DEMÃOS, INCLUSO PRIMER EPÓXI. AF_05/2021</t>
  </si>
  <si>
    <t xml:space="preserve"> 15.2.2 </t>
  </si>
  <si>
    <t xml:space="preserve"> 102500 </t>
  </si>
  <si>
    <t>PINTURA DE DEMARCAÇÃO DE VAGA COM TINTA ACRÍLICA, E = 10 CM, APLICAÇÃO MANUAL. AF_05/2021</t>
  </si>
  <si>
    <t xml:space="preserve"> 15.2.3 </t>
  </si>
  <si>
    <t xml:space="preserve"> 102513 </t>
  </si>
  <si>
    <t>PINTURA DE SÍMBOLOS E TEXTOS COM TINTA ACRÍLICA, DEMARCAÇÃO COM FITA ADESIVA E APLICAÇÃO COM ROLO. AF_05/2021</t>
  </si>
  <si>
    <t xml:space="preserve"> 15.3 </t>
  </si>
  <si>
    <t xml:space="preserve"> 15.3.1 </t>
  </si>
  <si>
    <t xml:space="preserve"> 88496 </t>
  </si>
  <si>
    <t>EMASSAMENTO COM MASSA LÁTEX, APLICAÇÃO EM TETO, DUAS DEMÃOS, LIXAMENTO MANUAL. AF_04/2023</t>
  </si>
  <si>
    <t xml:space="preserve"> 15.3.2 </t>
  </si>
  <si>
    <t xml:space="preserve"> 104640 </t>
  </si>
  <si>
    <t>PINTURA LÁTEX ACRÍLICA STANDARD, APLICAÇÃO MANUAL EM TETO, DUAS DEMÃOS. AF_04/2023</t>
  </si>
  <si>
    <t xml:space="preserve"> 15.4 </t>
  </si>
  <si>
    <t>CONTAINER E ESTRUTURAS METÁLICAS</t>
  </si>
  <si>
    <t xml:space="preserve"> 15.4.1 </t>
  </si>
  <si>
    <t xml:space="preserve"> 100761 </t>
  </si>
  <si>
    <t>PINTURA COM TINTA ALQUÍDICA DE ACABAMENTO (ESMALTE SINTÉTICO FOSCO) PULVERIZADA SOBRE SUPERFÍCIES METÁLICAS (EXCETO PERFIL) EXECUTADO EM OBRA (02 DEMÃOS). AF_01/2020_PE</t>
  </si>
  <si>
    <t xml:space="preserve"> 15.4.2 </t>
  </si>
  <si>
    <t xml:space="preserve"> 100723 </t>
  </si>
  <si>
    <t>PINTURA COM TINTA ALQUÍDICA DE FUNDO E ACABAMENTO (ESMALTE SINTÉTICO GRAFITE) PULVERIZADA SOBRE PERFIL METÁLICO EXECUTADO EM FÁBRICA (POR DEMÃO). AF_01/2020_PE</t>
  </si>
  <si>
    <t>URBANIZAÇÃO</t>
  </si>
  <si>
    <t xml:space="preserve"> 16.1 </t>
  </si>
  <si>
    <t>PAISAGISMO</t>
  </si>
  <si>
    <t xml:space="preserve"> 16.1.1 </t>
  </si>
  <si>
    <t xml:space="preserve"> 98504 </t>
  </si>
  <si>
    <t>PLANTIO DE GRAMA BATATAIS EM PLACAS. AF_07/2024</t>
  </si>
  <si>
    <t xml:space="preserve"> 16.2 </t>
  </si>
  <si>
    <t>VEDAÇÃO</t>
  </si>
  <si>
    <t xml:space="preserve"> 16.2.1 </t>
  </si>
  <si>
    <t xml:space="preserve"> 98522 </t>
  </si>
  <si>
    <t>ALAMBRADO EM MOURÕES DE CONCRETO, COM TELA DE ARAME GALVANIZADO (INCLUSIVE MURETA EM CONCRETO). AF_05/2018</t>
  </si>
  <si>
    <t xml:space="preserve"> 16.2.2 </t>
  </si>
  <si>
    <t xml:space="preserve"> 00004948 </t>
  </si>
  <si>
    <t>PORTAO DE ABRIR / GIRO, EM GRADIL DE METALON REDONDO DE 3/4" VERTICAL, COM REQUADRO, ACABAMENTO NATURAL - COMPLETO</t>
  </si>
  <si>
    <t xml:space="preserve">601,36 
 (BDI 15,27%) </t>
  </si>
  <si>
    <t xml:space="preserve"> 16.3 </t>
  </si>
  <si>
    <t>CALÇADAS EXTERNAS</t>
  </si>
  <si>
    <t xml:space="preserve"> 16.3.1 </t>
  </si>
  <si>
    <t xml:space="preserve"> 94990 </t>
  </si>
  <si>
    <t>EXECUÇÃO DE PASSEIO (CALÇADA) OU PISO DE CONCRETO COM CONCRETO MOLDADO IN LOCO, FEITO EM OBRA, ACABAMENTO CONVENCIONAL, NÃO ARMADO. AF_08/2022</t>
  </si>
  <si>
    <t>LIMPEZA FINAL DE OBRA</t>
  </si>
  <si>
    <t xml:space="preserve"> 17.1 </t>
  </si>
  <si>
    <t xml:space="preserve"> CPU1013 </t>
  </si>
  <si>
    <t>CRONOGRAMA FÍSICO E FINANCEIRO</t>
  </si>
  <si>
    <t>Total por etapa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</si>
  <si>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</si>
  <si>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</si>
  <si>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</si>
  <si>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</si>
  <si>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</si>
  <si>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</si>
  <si>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</si>
  <si>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</si>
  <si>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</si>
  <si>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</si>
  <si>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</si>
  <si>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</si>
  <si>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</si>
  <si>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>CUSTO</t>
  </si>
  <si>
    <t>PORCENTAGEM</t>
  </si>
  <si>
    <t>CUSTO ACUMULADO</t>
  </si>
  <si>
    <t>PORCENTAGEM ACUMULADO</t>
  </si>
  <si>
    <t>VERIFICAÇÃO DO BDI - ACÓRDÃO 2.622/2013</t>
  </si>
  <si>
    <t>DADOS INICIAIS</t>
  </si>
  <si>
    <t>TIPO DE OBRA:</t>
  </si>
  <si>
    <t>Construção de edificios</t>
  </si>
  <si>
    <t>ENQUADRAMENTO NA DESONERAÇÃO CONFORME LEI N° 12.844/2013:*</t>
  </si>
  <si>
    <t>SIM</t>
  </si>
  <si>
    <t>*Uso de encargos sociais desonerados na elaboração do orçamento</t>
  </si>
  <si>
    <t>ENQUADRAM-SE NO TIPO SELECIONADO:</t>
  </si>
  <si>
    <t>CÁLCULO DOS IMPOSTOS</t>
  </si>
  <si>
    <t>TIPO DE TRIBUTAÇÃO SOBRE O LUCRO:</t>
  </si>
  <si>
    <t>LUCRO PRESUMIDO</t>
  </si>
  <si>
    <t>Imposto</t>
  </si>
  <si>
    <t>Aliquota</t>
  </si>
  <si>
    <t>Base de cálculo</t>
  </si>
  <si>
    <t>PIS</t>
  </si>
  <si>
    <t>COFINS</t>
  </si>
  <si>
    <t>ISS BRUTO % (LEI MUNICIPAL):</t>
  </si>
  <si>
    <t>% INCIDÊNCIA (M.OBRA/MATERIAL)*</t>
  </si>
  <si>
    <t>,</t>
  </si>
  <si>
    <t>ISS LÍQUIDO</t>
  </si>
  <si>
    <t>TOTAL IMPOSTOS</t>
  </si>
  <si>
    <t xml:space="preserve">*Incidência total do serviço contratado para compor a base de cálculo, conforme § 1° do Art 9º do Decreto Municipal nº 6291/25. </t>
  </si>
  <si>
    <t>VERIFICAÇÃO E CÁLCULO DO BDI</t>
  </si>
  <si>
    <t>ITEM COMPONENTE</t>
  </si>
  <si>
    <t>1º QUARTIL</t>
  </si>
  <si>
    <t>MÉDIO</t>
  </si>
  <si>
    <t>3º QUARTIL</t>
  </si>
  <si>
    <t>Adotado</t>
  </si>
  <si>
    <t>Administração Central</t>
  </si>
  <si>
    <t>Seguro e Garantia</t>
  </si>
  <si>
    <t>Risco</t>
  </si>
  <si>
    <t>Despesas Financeiras</t>
  </si>
  <si>
    <t>Lucro</t>
  </si>
  <si>
    <t>Impostos</t>
  </si>
  <si>
    <t>BDI CALCULADO</t>
  </si>
  <si>
    <t>LIMITES DO BDI</t>
  </si>
  <si>
    <t>CORREÇÃO DA DESONERAÇÃO</t>
  </si>
  <si>
    <t>BDI CALCULADO C/ DESONERAÇÃO (USO DE E.S. DESONERADOS):</t>
  </si>
  <si>
    <t>INSS SOBRE A RECEITA BRUTA:</t>
  </si>
  <si>
    <t>BANCO DE DADOS</t>
  </si>
  <si>
    <t>TIPO DE OBRA</t>
  </si>
  <si>
    <t>CÓDIGO</t>
  </si>
  <si>
    <t>ENQUARAMENTO</t>
  </si>
  <si>
    <t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</si>
  <si>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Construção de rodovias e ferrovias</t>
  </si>
  <si>
    <t>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</si>
  <si>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Construção de Redes de Abastecimento de Água, Coleta de Esgoto e Construções Correlatas</t>
  </si>
  <si>
    <t>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</si>
  <si>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Construção e Manutenção de Estações e Redes de Distribuição de Energia Elétrica</t>
  </si>
  <si>
    <t>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</si>
  <si>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>Portuárias, Marítimas e Fluviais</t>
  </si>
  <si>
    <t xml:space="preserve">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</si>
  <si>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Fornecimento de Materiais e Equipamentos</t>
  </si>
  <si>
    <t xml:space="preserve">O fornecimento de materiais e equipamentos relevantes de natureza específica, como é o caso de: materiais betuminosos para obras rodoviárias,tubos de ferro fundido ou PVC para obras de abastecimento de água,elevadores e escadas rolantes para obras aeroportuárias.
Os materiais e equipamentos devem compor itens próprios na planilha orçamentária, apartados de sua instalação, assentamento ou produção, p. ex., conjunto motor-bomba, tubulação de ferro fundido e material betuminoso, respectivamente.
A adoção de taxa de BDI reduzida somente se justifica no caso de ficarem satisfeitas cumulativamente as seguintes condições: fornecimento de materiais e equipamentos que possam ser contratados diretamente do fabricante ou de fornecedor com especialidade própria e diversa da contratada principal;que se constitua mera intermediação entre a construtora e o fabricante; que a intermediação para fornecimento de equipamentos seja atividade residual da construtora.
</t>
  </si>
  <si>
    <t>CONFINS</t>
  </si>
  <si>
    <t>BASE DE CÁLCULO</t>
  </si>
  <si>
    <t>RECEITA BRUTA (VALOR DA NOTA)</t>
  </si>
  <si>
    <t>LUCRO REAL</t>
  </si>
  <si>
    <t>LUCRO</t>
  </si>
  <si>
    <t>Código da pesquisa</t>
  </si>
  <si>
    <t>1º Quartil</t>
  </si>
  <si>
    <t>Médio</t>
  </si>
  <si>
    <t>3º Quartil</t>
  </si>
  <si>
    <t>BDI</t>
  </si>
  <si>
    <t>1 Quartil</t>
  </si>
  <si>
    <t>3 Quartil</t>
  </si>
  <si>
    <t>Cálculo arredondado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</si>
</sst>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%"/>
    <numFmt numFmtId="165" formatCode="#,##0.00_ ;\-#,##0.00\ "/>
    <numFmt numFmtId="166" formatCode="0.000%"/>
    <numFmt numFmtId="167" formatCode="0.0%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8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6"/>
      <color theme="1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6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b/>
      <sz val="12"/>
      <color indexed="10"/>
      <name val="Arial"/>
      <family val="2"/>
    </font>
    <font>
      <b/>
      <sz val="10"/>
      <color indexed="62"/>
      <name val="Arial"/>
      <family val="2"/>
    </font>
    <font>
      <sz val="10"/>
      <color indexed="6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A6A6A6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7F3DF"/>
        <bgColor rgb="FFF7F3DF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1"/>
    <xf numFmtId="0" fontId="9" fillId="4" borderId="4" xfId="2" applyFont="1" applyFill="1" applyBorder="1" applyAlignment="1">
      <alignment horizontal="right" vertical="center"/>
    </xf>
    <xf numFmtId="0" fontId="9" fillId="4" borderId="7" xfId="2" applyFont="1" applyFill="1" applyBorder="1" applyAlignment="1">
      <alignment horizontal="right" vertical="center"/>
    </xf>
    <xf numFmtId="0" fontId="11" fillId="4" borderId="9" xfId="1" applyFont="1" applyFill="1" applyBorder="1"/>
    <xf numFmtId="0" fontId="11" fillId="4" borderId="10" xfId="1" applyFont="1" applyFill="1" applyBorder="1"/>
    <xf numFmtId="10" fontId="11" fillId="4" borderId="10" xfId="3" applyNumberFormat="1" applyFont="1" applyFill="1" applyBorder="1" applyAlignment="1">
      <alignment horizontal="right" vertical="center"/>
    </xf>
    <xf numFmtId="14" fontId="11" fillId="4" borderId="11" xfId="3" applyNumberFormat="1" applyFont="1" applyFill="1" applyBorder="1" applyAlignment="1">
      <alignment horizontal="center" vertical="center"/>
    </xf>
    <xf numFmtId="0" fontId="13" fillId="7" borderId="14" xfId="1" applyFont="1" applyFill="1" applyBorder="1" applyAlignment="1">
      <alignment horizontal="center" vertical="center" wrapText="1"/>
    </xf>
    <xf numFmtId="0" fontId="13" fillId="7" borderId="15" xfId="1" applyFont="1" applyFill="1" applyBorder="1" applyAlignment="1">
      <alignment horizontal="center" vertical="center" wrapText="1"/>
    </xf>
    <xf numFmtId="43" fontId="2" fillId="0" borderId="0" xfId="1" applyNumberFormat="1"/>
    <xf numFmtId="0" fontId="10" fillId="4" borderId="0" xfId="2" applyFont="1" applyFill="1" applyAlignment="1">
      <alignment vertical="center"/>
    </xf>
    <xf numFmtId="0" fontId="10" fillId="4" borderId="8" xfId="2" applyFont="1" applyFill="1" applyBorder="1" applyAlignment="1">
      <alignment vertical="center"/>
    </xf>
    <xf numFmtId="0" fontId="13" fillId="7" borderId="21" xfId="1" applyFont="1" applyFill="1" applyBorder="1" applyAlignment="1">
      <alignment horizontal="center" vertical="center" wrapText="1"/>
    </xf>
    <xf numFmtId="0" fontId="15" fillId="8" borderId="22" xfId="6" applyFont="1" applyFill="1" applyBorder="1"/>
    <xf numFmtId="0" fontId="15" fillId="8" borderId="24" xfId="6" applyFont="1" applyFill="1" applyBorder="1"/>
    <xf numFmtId="0" fontId="14" fillId="0" borderId="0" xfId="6"/>
    <xf numFmtId="0" fontId="14" fillId="9" borderId="0" xfId="6" applyFill="1"/>
    <xf numFmtId="0" fontId="17" fillId="9" borderId="0" xfId="6" applyFont="1" applyFill="1" applyAlignment="1">
      <alignment horizontal="center" vertical="center"/>
    </xf>
    <xf numFmtId="0" fontId="14" fillId="0" borderId="4" xfId="6" applyBorder="1"/>
    <xf numFmtId="0" fontId="17" fillId="0" borderId="5" xfId="6" applyFont="1" applyBorder="1" applyAlignment="1">
      <alignment horizontal="center" vertical="center"/>
    </xf>
    <xf numFmtId="0" fontId="14" fillId="0" borderId="6" xfId="6" applyBorder="1"/>
    <xf numFmtId="0" fontId="14" fillId="0" borderId="7" xfId="6" applyBorder="1"/>
    <xf numFmtId="0" fontId="18" fillId="0" borderId="0" xfId="6" applyFont="1" applyAlignment="1">
      <alignment horizontal="center" vertical="center"/>
    </xf>
    <xf numFmtId="0" fontId="14" fillId="0" borderId="8" xfId="6" applyBorder="1"/>
    <xf numFmtId="0" fontId="18" fillId="0" borderId="0" xfId="6" applyFont="1" applyAlignment="1">
      <alignment vertical="center"/>
    </xf>
    <xf numFmtId="0" fontId="19" fillId="0" borderId="0" xfId="6" applyFont="1" applyAlignment="1">
      <alignment vertical="center"/>
    </xf>
    <xf numFmtId="0" fontId="18" fillId="10" borderId="2" xfId="6" applyFont="1" applyFill="1" applyBorder="1" applyAlignment="1" applyProtection="1">
      <alignment horizontal="center"/>
      <protection locked="0"/>
    </xf>
    <xf numFmtId="0" fontId="21" fillId="0" borderId="0" xfId="6" applyFont="1"/>
    <xf numFmtId="0" fontId="22" fillId="0" borderId="0" xfId="6" applyFont="1" applyAlignment="1">
      <alignment vertical="center"/>
    </xf>
    <xf numFmtId="0" fontId="14" fillId="0" borderId="0" xfId="6" applyAlignment="1">
      <alignment vertical="center"/>
    </xf>
    <xf numFmtId="0" fontId="14" fillId="0" borderId="0" xfId="6" applyAlignment="1">
      <alignment horizontal="center" vertical="center"/>
    </xf>
    <xf numFmtId="10" fontId="18" fillId="0" borderId="0" xfId="6" applyNumberFormat="1" applyFont="1" applyAlignment="1">
      <alignment horizontal="center" vertical="center"/>
    </xf>
    <xf numFmtId="0" fontId="18" fillId="0" borderId="0" xfId="6" applyFont="1" applyAlignment="1">
      <alignment horizontal="center" vertical="center" wrapText="1"/>
    </xf>
    <xf numFmtId="10" fontId="20" fillId="10" borderId="2" xfId="8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6" quotePrefix="1" applyFont="1" applyAlignment="1">
      <alignment vertical="center"/>
    </xf>
    <xf numFmtId="10" fontId="20" fillId="0" borderId="0" xfId="8" applyNumberFormat="1" applyFont="1" applyFill="1" applyBorder="1" applyAlignment="1" applyProtection="1">
      <alignment vertical="center" wrapText="1"/>
    </xf>
    <xf numFmtId="10" fontId="18" fillId="0" borderId="0" xfId="8" applyNumberFormat="1" applyFont="1" applyFill="1" applyBorder="1" applyAlignment="1" applyProtection="1">
      <alignment vertical="center" wrapText="1"/>
    </xf>
    <xf numFmtId="0" fontId="18" fillId="0" borderId="0" xfId="6" applyFont="1" applyAlignment="1">
      <alignment horizontal="center"/>
    </xf>
    <xf numFmtId="166" fontId="23" fillId="0" borderId="0" xfId="6" applyNumberFormat="1" applyFont="1"/>
    <xf numFmtId="0" fontId="14" fillId="0" borderId="9" xfId="6" applyBorder="1"/>
    <xf numFmtId="0" fontId="14" fillId="0" borderId="11" xfId="6" applyBorder="1"/>
    <xf numFmtId="0" fontId="14" fillId="0" borderId="5" xfId="6" applyBorder="1"/>
    <xf numFmtId="0" fontId="24" fillId="0" borderId="0" xfId="6" applyFont="1" applyAlignment="1">
      <alignment horizontal="center" vertical="center" wrapText="1"/>
    </xf>
    <xf numFmtId="0" fontId="14" fillId="0" borderId="0" xfId="6" applyAlignment="1">
      <alignment horizontal="center"/>
    </xf>
    <xf numFmtId="0" fontId="25" fillId="0" borderId="0" xfId="6" applyFont="1" applyAlignment="1">
      <alignment horizontal="left" vertical="center" wrapText="1"/>
    </xf>
    <xf numFmtId="10" fontId="25" fillId="0" borderId="0" xfId="8" applyNumberFormat="1" applyFont="1" applyBorder="1" applyAlignment="1" applyProtection="1">
      <alignment horizontal="center" vertical="center" wrapText="1"/>
    </xf>
    <xf numFmtId="10" fontId="21" fillId="10" borderId="0" xfId="8" applyNumberFormat="1" applyFont="1" applyFill="1" applyBorder="1" applyAlignment="1" applyProtection="1">
      <alignment horizontal="center" vertical="center" wrapText="1"/>
      <protection locked="0"/>
    </xf>
    <xf numFmtId="10" fontId="14" fillId="0" borderId="8" xfId="6" applyNumberFormat="1" applyBorder="1"/>
    <xf numFmtId="10" fontId="14" fillId="0" borderId="0" xfId="6" applyNumberFormat="1"/>
    <xf numFmtId="0" fontId="24" fillId="0" borderId="0" xfId="6" applyFont="1" applyAlignment="1">
      <alignment horizontal="left" vertical="center" wrapText="1"/>
    </xf>
    <xf numFmtId="166" fontId="18" fillId="0" borderId="0" xfId="8" applyNumberFormat="1" applyFont="1" applyFill="1" applyBorder="1" applyAlignment="1" applyProtection="1">
      <alignment horizontal="center" vertical="center" wrapText="1"/>
    </xf>
    <xf numFmtId="166" fontId="14" fillId="0" borderId="0" xfId="6" applyNumberFormat="1"/>
    <xf numFmtId="0" fontId="9" fillId="0" borderId="0" xfId="6" applyFont="1"/>
    <xf numFmtId="10" fontId="23" fillId="0" borderId="0" xfId="8" applyNumberFormat="1" applyFont="1" applyBorder="1" applyAlignment="1" applyProtection="1">
      <alignment horizontal="center"/>
    </xf>
    <xf numFmtId="0" fontId="18" fillId="0" borderId="0" xfId="6" applyFont="1"/>
    <xf numFmtId="0" fontId="24" fillId="0" borderId="10" xfId="6" applyFont="1" applyBorder="1" applyAlignment="1">
      <alignment horizontal="left" vertical="center" wrapText="1"/>
    </xf>
    <xf numFmtId="10" fontId="25" fillId="0" borderId="10" xfId="8" applyNumberFormat="1" applyFont="1" applyBorder="1" applyAlignment="1" applyProtection="1">
      <alignment horizontal="center" vertical="center" wrapText="1"/>
    </xf>
    <xf numFmtId="0" fontId="14" fillId="0" borderId="10" xfId="6" applyBorder="1"/>
    <xf numFmtId="10" fontId="14" fillId="0" borderId="0" xfId="6" applyNumberFormat="1" applyAlignment="1">
      <alignment horizontal="center"/>
    </xf>
    <xf numFmtId="10" fontId="0" fillId="0" borderId="0" xfId="8" applyNumberFormat="1" applyFont="1" applyAlignment="1" applyProtection="1">
      <alignment horizontal="center"/>
    </xf>
    <xf numFmtId="167" fontId="14" fillId="0" borderId="0" xfId="6" applyNumberFormat="1" applyAlignment="1">
      <alignment horizontal="center"/>
    </xf>
    <xf numFmtId="10" fontId="0" fillId="0" borderId="0" xfId="8" applyNumberFormat="1" applyFont="1" applyProtection="1"/>
    <xf numFmtId="9" fontId="0" fillId="0" borderId="0" xfId="8" applyFont="1" applyProtection="1"/>
    <xf numFmtId="0" fontId="18" fillId="0" borderId="7" xfId="6" applyFont="1" applyBorder="1" applyAlignment="1">
      <alignment vertical="center"/>
    </xf>
    <xf numFmtId="0" fontId="14" fillId="0" borderId="0" xfId="6" applyAlignment="1">
      <alignment vertical="center" wrapText="1"/>
    </xf>
    <xf numFmtId="0" fontId="10" fillId="0" borderId="0" xfId="6" applyFont="1" applyAlignment="1">
      <alignment vertical="center" wrapText="1"/>
    </xf>
    <xf numFmtId="0" fontId="14" fillId="0" borderId="7" xfId="6" applyBorder="1" applyAlignment="1">
      <alignment vertical="center"/>
    </xf>
    <xf numFmtId="9" fontId="14" fillId="0" borderId="0" xfId="6" applyNumberFormat="1"/>
    <xf numFmtId="0" fontId="18" fillId="0" borderId="7" xfId="6" applyFont="1" applyBorder="1"/>
    <xf numFmtId="0" fontId="10" fillId="0" borderId="29" xfId="6" applyFont="1" applyBorder="1" applyAlignment="1">
      <alignment vertical="top" wrapText="1"/>
    </xf>
    <xf numFmtId="10" fontId="10" fillId="0" borderId="11" xfId="6" applyNumberFormat="1" applyFont="1" applyBorder="1" applyAlignment="1">
      <alignment horizontal="center" vertical="top" wrapText="1"/>
    </xf>
    <xf numFmtId="0" fontId="10" fillId="0" borderId="30" xfId="6" applyFont="1" applyBorder="1" applyAlignment="1">
      <alignment vertical="top" wrapText="1"/>
    </xf>
    <xf numFmtId="10" fontId="10" fillId="0" borderId="31" xfId="6" applyNumberFormat="1" applyFont="1" applyBorder="1" applyAlignment="1">
      <alignment horizontal="center" vertical="top" wrapText="1"/>
    </xf>
    <xf numFmtId="0" fontId="14" fillId="0" borderId="7" xfId="6" applyBorder="1" applyAlignment="1">
      <alignment wrapText="1"/>
    </xf>
    <xf numFmtId="0" fontId="14" fillId="12" borderId="0" xfId="6" applyFill="1" applyAlignment="1">
      <alignment wrapText="1"/>
    </xf>
    <xf numFmtId="0" fontId="14" fillId="0" borderId="0" xfId="6" applyAlignment="1">
      <alignment wrapText="1"/>
    </xf>
    <xf numFmtId="0" fontId="14" fillId="0" borderId="8" xfId="6" applyBorder="1" applyAlignment="1">
      <alignment wrapText="1"/>
    </xf>
    <xf numFmtId="0" fontId="14" fillId="0" borderId="2" xfId="6" applyBorder="1"/>
    <xf numFmtId="0" fontId="14" fillId="0" borderId="2" xfId="6" applyBorder="1" applyAlignment="1">
      <alignment horizontal="center"/>
    </xf>
    <xf numFmtId="10" fontId="10" fillId="0" borderId="2" xfId="6" applyNumberFormat="1" applyFont="1" applyBorder="1" applyAlignment="1">
      <alignment horizontal="center" vertical="top" wrapText="1"/>
    </xf>
    <xf numFmtId="0" fontId="10" fillId="0" borderId="2" xfId="6" applyFont="1" applyBorder="1" applyAlignment="1">
      <alignment vertical="top" wrapText="1"/>
    </xf>
    <xf numFmtId="0" fontId="10" fillId="0" borderId="30" xfId="6" applyFont="1" applyBorder="1" applyAlignment="1">
      <alignment horizontal="center" vertical="top" wrapText="1"/>
    </xf>
    <xf numFmtId="0" fontId="10" fillId="0" borderId="31" xfId="6" applyFont="1" applyBorder="1" applyAlignment="1">
      <alignment horizontal="center" vertical="top" wrapText="1"/>
    </xf>
    <xf numFmtId="4" fontId="7" fillId="6" borderId="30" xfId="1" applyNumberFormat="1" applyFont="1" applyFill="1" applyBorder="1"/>
    <xf numFmtId="10" fontId="10" fillId="4" borderId="0" xfId="2" applyNumberFormat="1" applyFont="1" applyFill="1" applyAlignment="1">
      <alignment vertical="center"/>
    </xf>
    <xf numFmtId="10" fontId="7" fillId="6" borderId="30" xfId="5" applyNumberFormat="1" applyFont="1" applyFill="1" applyBorder="1"/>
    <xf numFmtId="10" fontId="10" fillId="4" borderId="0" xfId="2" applyNumberFormat="1" applyFont="1" applyFill="1" applyAlignment="1">
      <alignment horizontal="left" vertical="center"/>
    </xf>
    <xf numFmtId="0" fontId="9" fillId="4" borderId="7" xfId="2" applyFont="1" applyFill="1" applyBorder="1" applyAlignment="1">
      <alignment horizontal="right" vertical="center" wrapText="1"/>
    </xf>
    <xf numFmtId="0" fontId="10" fillId="4" borderId="0" xfId="2" applyFont="1" applyFill="1" applyAlignment="1">
      <alignment horizontal="left" vertical="center"/>
    </xf>
    <xf numFmtId="0" fontId="2" fillId="6" borderId="32" xfId="1" applyFill="1" applyBorder="1"/>
    <xf numFmtId="0" fontId="7" fillId="6" borderId="31" xfId="1" applyFont="1" applyFill="1" applyBorder="1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right" vertical="top" wrapText="1"/>
    </xf>
    <xf numFmtId="10" fontId="3" fillId="2" borderId="3" xfId="5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righ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4" fontId="4" fillId="3" borderId="2" xfId="0" applyNumberFormat="1" applyFont="1" applyFill="1" applyBorder="1" applyAlignment="1">
      <alignment horizontal="right" vertical="top" wrapText="1"/>
    </xf>
    <xf numFmtId="0" fontId="4" fillId="13" borderId="2" xfId="0" applyFont="1" applyFill="1" applyBorder="1" applyAlignment="1">
      <alignment horizontal="left" vertical="top" wrapText="1"/>
    </xf>
    <xf numFmtId="0" fontId="4" fillId="13" borderId="2" xfId="0" applyFont="1" applyFill="1" applyBorder="1" applyAlignment="1">
      <alignment horizontal="center" vertical="top" wrapText="1"/>
    </xf>
    <xf numFmtId="4" fontId="4" fillId="13" borderId="2" xfId="0" applyNumberFormat="1" applyFont="1" applyFill="1" applyBorder="1" applyAlignment="1">
      <alignment horizontal="right" vertical="top" wrapText="1"/>
    </xf>
    <xf numFmtId="4" fontId="7" fillId="6" borderId="16" xfId="1" applyNumberFormat="1" applyFont="1" applyFill="1" applyBorder="1" applyAlignment="1">
      <alignment vertical="center"/>
    </xf>
    <xf numFmtId="10" fontId="7" fillId="6" borderId="17" xfId="5" applyNumberFormat="1" applyFont="1" applyFill="1" applyBorder="1" applyAlignment="1">
      <alignment vertical="center"/>
    </xf>
    <xf numFmtId="0" fontId="10" fillId="4" borderId="0" xfId="2" applyFont="1" applyFill="1" applyAlignment="1">
      <alignment vertical="center" wrapText="1"/>
    </xf>
    <xf numFmtId="0" fontId="10" fillId="4" borderId="8" xfId="2" applyFont="1" applyFill="1" applyBorder="1" applyAlignment="1">
      <alignment vertical="center" wrapText="1"/>
    </xf>
    <xf numFmtId="0" fontId="10" fillId="0" borderId="0" xfId="2" applyFont="1" applyAlignment="1">
      <alignment vertical="center"/>
    </xf>
    <xf numFmtId="0" fontId="10" fillId="0" borderId="0" xfId="2" applyFont="1" applyAlignment="1">
      <alignment vertical="center" wrapText="1"/>
    </xf>
    <xf numFmtId="0" fontId="1" fillId="0" borderId="0" xfId="9"/>
    <xf numFmtId="0" fontId="6" fillId="0" borderId="0" xfId="2"/>
    <xf numFmtId="10" fontId="3" fillId="0" borderId="17" xfId="5" applyNumberFormat="1" applyFont="1" applyFill="1" applyBorder="1" applyAlignment="1">
      <alignment horizontal="right" vertical="top" wrapText="1"/>
    </xf>
    <xf numFmtId="10" fontId="3" fillId="0" borderId="16" xfId="5" applyNumberFormat="1" applyFont="1" applyFill="1" applyBorder="1" applyAlignment="1">
      <alignment horizontal="righ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16" xfId="2" applyFont="1" applyBorder="1" applyAlignment="1">
      <alignment horizontal="left" vertical="top" wrapText="1"/>
    </xf>
    <xf numFmtId="0" fontId="3" fillId="0" borderId="33" xfId="2" applyFont="1" applyBorder="1" applyAlignment="1">
      <alignment horizontal="left" vertical="top" wrapText="1"/>
    </xf>
    <xf numFmtId="4" fontId="3" fillId="0" borderId="3" xfId="5" applyNumberFormat="1" applyFont="1" applyFill="1" applyBorder="1" applyAlignment="1">
      <alignment horizontal="right" vertical="top" wrapText="1"/>
    </xf>
    <xf numFmtId="4" fontId="3" fillId="0" borderId="2" xfId="2" applyNumberFormat="1" applyFont="1" applyBorder="1" applyAlignment="1">
      <alignment horizontal="right" vertical="top" wrapText="1"/>
    </xf>
    <xf numFmtId="4" fontId="3" fillId="0" borderId="2" xfId="2" applyNumberFormat="1" applyFont="1" applyBorder="1" applyAlignment="1">
      <alignment horizontal="center" vertical="top" wrapText="1"/>
    </xf>
    <xf numFmtId="0" fontId="3" fillId="0" borderId="34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10" fontId="3" fillId="0" borderId="3" xfId="5" applyNumberFormat="1" applyFont="1" applyFill="1" applyBorder="1" applyAlignment="1">
      <alignment horizontal="right" vertical="top" wrapText="1"/>
    </xf>
    <xf numFmtId="10" fontId="3" fillId="0" borderId="2" xfId="5" applyNumberFormat="1" applyFont="1" applyFill="1" applyBorder="1" applyAlignment="1">
      <alignment horizontal="right" vertical="top" wrapText="1"/>
    </xf>
    <xf numFmtId="0" fontId="3" fillId="0" borderId="2" xfId="2" applyFont="1" applyBorder="1" applyAlignment="1">
      <alignment horizontal="left" vertical="top" wrapText="1"/>
    </xf>
    <xf numFmtId="4" fontId="1" fillId="0" borderId="0" xfId="9" applyNumberFormat="1"/>
    <xf numFmtId="10" fontId="3" fillId="0" borderId="2" xfId="2" applyNumberFormat="1" applyFont="1" applyBorder="1" applyAlignment="1">
      <alignment horizontal="center" vertical="top" wrapText="1"/>
    </xf>
    <xf numFmtId="0" fontId="13" fillId="7" borderId="15" xfId="9" applyFont="1" applyFill="1" applyBorder="1" applyAlignment="1">
      <alignment horizontal="center" vertical="center" wrapText="1"/>
    </xf>
    <xf numFmtId="0" fontId="13" fillId="7" borderId="14" xfId="9" applyFont="1" applyFill="1" applyBorder="1" applyAlignment="1">
      <alignment horizontal="center" vertical="center" wrapText="1"/>
    </xf>
    <xf numFmtId="0" fontId="13" fillId="6" borderId="14" xfId="9" applyFont="1" applyFill="1" applyBorder="1" applyAlignment="1">
      <alignment horizontal="center" vertical="center" wrapText="1"/>
    </xf>
    <xf numFmtId="0" fontId="13" fillId="7" borderId="21" xfId="9" applyFont="1" applyFill="1" applyBorder="1" applyAlignment="1">
      <alignment horizontal="center" vertical="center" wrapText="1"/>
    </xf>
    <xf numFmtId="14" fontId="11" fillId="4" borderId="11" xfId="10" applyNumberFormat="1" applyFont="1" applyFill="1" applyBorder="1" applyAlignment="1">
      <alignment horizontal="center" vertical="center"/>
    </xf>
    <xf numFmtId="10" fontId="11" fillId="4" borderId="10" xfId="10" applyNumberFormat="1" applyFont="1" applyFill="1" applyBorder="1" applyAlignment="1">
      <alignment horizontal="right" vertical="center"/>
    </xf>
    <xf numFmtId="0" fontId="11" fillId="4" borderId="10" xfId="9" applyFont="1" applyFill="1" applyBorder="1"/>
    <xf numFmtId="0" fontId="11" fillId="4" borderId="9" xfId="9" applyFont="1" applyFill="1" applyBorder="1"/>
    <xf numFmtId="0" fontId="10" fillId="0" borderId="0" xfId="2" applyFont="1" applyAlignment="1">
      <alignment horizontal="left" vertical="center"/>
    </xf>
    <xf numFmtId="0" fontId="4" fillId="3" borderId="2" xfId="0" applyFont="1" applyFill="1" applyBorder="1" applyAlignment="1">
      <alignment horizontal="right" vertical="top" wrapText="1"/>
    </xf>
    <xf numFmtId="0" fontId="4" fillId="13" borderId="2" xfId="0" applyFont="1" applyFill="1" applyBorder="1" applyAlignment="1">
      <alignment horizontal="right" vertical="top" wrapText="1"/>
    </xf>
    <xf numFmtId="0" fontId="11" fillId="4" borderId="7" xfId="1" applyFont="1" applyFill="1" applyBorder="1"/>
    <xf numFmtId="0" fontId="11" fillId="4" borderId="0" xfId="1" applyFont="1" applyFill="1"/>
    <xf numFmtId="10" fontId="11" fillId="4" borderId="0" xfId="3" applyNumberFormat="1" applyFont="1" applyFill="1" applyBorder="1" applyAlignment="1">
      <alignment horizontal="right" vertical="center"/>
    </xf>
    <xf numFmtId="14" fontId="11" fillId="4" borderId="8" xfId="3" applyNumberFormat="1" applyFont="1" applyFill="1" applyBorder="1" applyAlignment="1">
      <alignment horizontal="center" vertical="center"/>
    </xf>
    <xf numFmtId="0" fontId="7" fillId="6" borderId="38" xfId="1" applyFont="1" applyFill="1" applyBorder="1"/>
    <xf numFmtId="0" fontId="7" fillId="6" borderId="39" xfId="1" applyFont="1" applyFill="1" applyBorder="1"/>
    <xf numFmtId="2" fontId="7" fillId="6" borderId="39" xfId="1" applyNumberFormat="1" applyFont="1" applyFill="1" applyBorder="1"/>
    <xf numFmtId="0" fontId="7" fillId="6" borderId="40" xfId="1" applyFont="1" applyFill="1" applyBorder="1" applyAlignment="1">
      <alignment horizontal="right" vertical="center"/>
    </xf>
    <xf numFmtId="4" fontId="3" fillId="0" borderId="12" xfId="2" applyNumberFormat="1" applyFont="1" applyBorder="1" applyAlignment="1">
      <alignment horizontal="right" vertical="top" wrapText="1"/>
    </xf>
    <xf numFmtId="10" fontId="3" fillId="0" borderId="41" xfId="5" applyNumberFormat="1" applyFont="1" applyFill="1" applyBorder="1" applyAlignment="1">
      <alignment horizontal="right" vertical="top" wrapText="1"/>
    </xf>
    <xf numFmtId="0" fontId="13" fillId="7" borderId="35" xfId="1" applyFont="1" applyFill="1" applyBorder="1" applyAlignment="1">
      <alignment horizontal="center" vertical="center" wrapText="1"/>
    </xf>
    <xf numFmtId="0" fontId="13" fillId="7" borderId="36" xfId="1" applyFont="1" applyFill="1" applyBorder="1" applyAlignment="1">
      <alignment horizontal="center" vertical="center" wrapText="1"/>
    </xf>
    <xf numFmtId="0" fontId="13" fillId="6" borderId="36" xfId="1" applyFont="1" applyFill="1" applyBorder="1" applyAlignment="1">
      <alignment horizontal="center" vertical="center" wrapText="1"/>
    </xf>
    <xf numFmtId="0" fontId="13" fillId="7" borderId="37" xfId="1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left" vertical="top" wrapText="1"/>
    </xf>
    <xf numFmtId="164" fontId="3" fillId="2" borderId="2" xfId="0" applyNumberFormat="1" applyFont="1" applyFill="1" applyBorder="1" applyAlignment="1">
      <alignment horizontal="right" vertical="top" wrapText="1"/>
    </xf>
    <xf numFmtId="164" fontId="4" fillId="3" borderId="2" xfId="0" applyNumberFormat="1" applyFont="1" applyFill="1" applyBorder="1" applyAlignment="1">
      <alignment horizontal="right" vertical="top" wrapText="1"/>
    </xf>
    <xf numFmtId="164" fontId="4" fillId="13" borderId="2" xfId="0" applyNumberFormat="1" applyFont="1" applyFill="1" applyBorder="1" applyAlignment="1">
      <alignment horizontal="right" vertical="top" wrapText="1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12" fillId="5" borderId="18" xfId="1" applyFont="1" applyFill="1" applyBorder="1" applyAlignment="1">
      <alignment horizontal="center"/>
    </xf>
    <xf numFmtId="0" fontId="12" fillId="5" borderId="19" xfId="1" applyFont="1" applyFill="1" applyBorder="1" applyAlignment="1">
      <alignment horizontal="center"/>
    </xf>
    <xf numFmtId="0" fontId="12" fillId="5" borderId="20" xfId="1" applyFont="1" applyFill="1" applyBorder="1" applyAlignment="1">
      <alignment horizontal="center"/>
    </xf>
    <xf numFmtId="0" fontId="10" fillId="4" borderId="5" xfId="2" applyFont="1" applyFill="1" applyBorder="1" applyAlignment="1">
      <alignment horizontal="left" vertical="center" wrapText="1"/>
    </xf>
    <xf numFmtId="0" fontId="10" fillId="4" borderId="6" xfId="2" applyFont="1" applyFill="1" applyBorder="1" applyAlignment="1">
      <alignment horizontal="left" vertical="center" wrapText="1"/>
    </xf>
    <xf numFmtId="0" fontId="12" fillId="5" borderId="42" xfId="1" applyFont="1" applyFill="1" applyBorder="1" applyAlignment="1">
      <alignment horizontal="center"/>
    </xf>
    <xf numFmtId="0" fontId="12" fillId="5" borderId="43" xfId="1" applyFont="1" applyFill="1" applyBorder="1" applyAlignment="1">
      <alignment horizontal="center"/>
    </xf>
    <xf numFmtId="0" fontId="12" fillId="5" borderId="44" xfId="1" applyFont="1" applyFill="1" applyBorder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45" xfId="2" applyFont="1" applyBorder="1" applyAlignment="1">
      <alignment horizontal="left" vertical="center" wrapText="1"/>
    </xf>
    <xf numFmtId="0" fontId="3" fillId="0" borderId="46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12" fillId="5" borderId="18" xfId="9" applyFont="1" applyFill="1" applyBorder="1" applyAlignment="1">
      <alignment horizontal="center"/>
    </xf>
    <xf numFmtId="0" fontId="12" fillId="5" borderId="19" xfId="9" applyFont="1" applyFill="1" applyBorder="1" applyAlignment="1">
      <alignment horizontal="center"/>
    </xf>
    <xf numFmtId="0" fontId="12" fillId="5" borderId="20" xfId="9" applyFont="1" applyFill="1" applyBorder="1" applyAlignment="1">
      <alignment horizontal="center"/>
    </xf>
    <xf numFmtId="0" fontId="14" fillId="0" borderId="10" xfId="6" applyBorder="1" applyAlignment="1">
      <alignment horizontal="center"/>
    </xf>
    <xf numFmtId="0" fontId="18" fillId="0" borderId="0" xfId="6" applyFont="1" applyAlignment="1">
      <alignment horizontal="center"/>
    </xf>
    <xf numFmtId="0" fontId="18" fillId="0" borderId="4" xfId="6" applyFont="1" applyBorder="1" applyAlignment="1">
      <alignment horizontal="center"/>
    </xf>
    <xf numFmtId="0" fontId="18" fillId="0" borderId="5" xfId="6" applyFont="1" applyBorder="1" applyAlignment="1">
      <alignment horizontal="center"/>
    </xf>
    <xf numFmtId="0" fontId="18" fillId="0" borderId="6" xfId="6" applyFont="1" applyBorder="1" applyAlignment="1">
      <alignment horizontal="center"/>
    </xf>
    <xf numFmtId="0" fontId="14" fillId="0" borderId="7" xfId="6" applyBorder="1" applyAlignment="1">
      <alignment horizontal="left" wrapText="1"/>
    </xf>
    <xf numFmtId="0" fontId="14" fillId="0" borderId="0" xfId="6" applyAlignment="1">
      <alignment horizontal="left" wrapText="1"/>
    </xf>
    <xf numFmtId="0" fontId="14" fillId="0" borderId="8" xfId="6" applyBorder="1" applyAlignment="1">
      <alignment horizontal="left" wrapText="1"/>
    </xf>
    <xf numFmtId="0" fontId="9" fillId="0" borderId="0" xfId="6" applyFont="1" applyAlignment="1">
      <alignment vertical="center" wrapText="1"/>
    </xf>
    <xf numFmtId="10" fontId="23" fillId="0" borderId="0" xfId="8" applyNumberFormat="1" applyFont="1" applyBorder="1" applyAlignment="1" applyProtection="1">
      <alignment horizontal="center" vertical="center"/>
    </xf>
    <xf numFmtId="0" fontId="18" fillId="0" borderId="0" xfId="6" applyFont="1" applyAlignment="1">
      <alignment horizontal="center" vertical="center"/>
    </xf>
    <xf numFmtId="0" fontId="18" fillId="0" borderId="0" xfId="6" applyFont="1" applyAlignment="1">
      <alignment horizontal="center" vertical="center" wrapText="1"/>
    </xf>
    <xf numFmtId="10" fontId="20" fillId="10" borderId="2" xfId="8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6" applyAlignment="1">
      <alignment horizontal="left" vertical="center" wrapText="1"/>
    </xf>
    <xf numFmtId="0" fontId="18" fillId="0" borderId="10" xfId="6" applyFont="1" applyBorder="1" applyAlignment="1">
      <alignment horizontal="center" vertical="center"/>
    </xf>
    <xf numFmtId="10" fontId="23" fillId="0" borderId="0" xfId="8" applyNumberFormat="1" applyFont="1" applyBorder="1" applyAlignment="1" applyProtection="1">
      <alignment horizontal="center"/>
    </xf>
    <xf numFmtId="0" fontId="21" fillId="0" borderId="0" xfId="6" applyFont="1" applyAlignment="1">
      <alignment horizontal="center"/>
    </xf>
    <xf numFmtId="0" fontId="18" fillId="0" borderId="0" xfId="6" applyFont="1" applyAlignment="1">
      <alignment horizontal="left" vertical="center" wrapText="1"/>
    </xf>
    <xf numFmtId="0" fontId="14" fillId="0" borderId="0" xfId="6" applyAlignment="1">
      <alignment horizontal="center" vertical="center"/>
    </xf>
    <xf numFmtId="0" fontId="16" fillId="8" borderId="23" xfId="6" applyFont="1" applyFill="1" applyBorder="1" applyAlignment="1">
      <alignment horizontal="center" vertical="center"/>
    </xf>
    <xf numFmtId="165" fontId="20" fillId="10" borderId="12" xfId="7" applyNumberFormat="1" applyFont="1" applyFill="1" applyBorder="1" applyAlignment="1" applyProtection="1">
      <alignment horizontal="center" vertical="center" wrapText="1"/>
      <protection locked="0"/>
    </xf>
    <xf numFmtId="165" fontId="20" fillId="10" borderId="13" xfId="7" applyNumberFormat="1" applyFont="1" applyFill="1" applyBorder="1" applyAlignment="1" applyProtection="1">
      <alignment horizontal="center" vertical="center" wrapText="1"/>
      <protection locked="0"/>
    </xf>
    <xf numFmtId="165" fontId="20" fillId="10" borderId="25" xfId="7" applyNumberFormat="1" applyFont="1" applyFill="1" applyBorder="1" applyAlignment="1" applyProtection="1">
      <alignment horizontal="center" vertical="center" wrapText="1"/>
      <protection locked="0"/>
    </xf>
    <xf numFmtId="0" fontId="14" fillId="11" borderId="26" xfId="6" applyFill="1" applyBorder="1" applyAlignment="1">
      <alignment horizontal="left" vertical="top" wrapText="1"/>
    </xf>
    <xf numFmtId="0" fontId="14" fillId="11" borderId="27" xfId="6" applyFill="1" applyBorder="1" applyAlignment="1">
      <alignment horizontal="left" vertical="top" wrapText="1"/>
    </xf>
    <xf numFmtId="0" fontId="14" fillId="11" borderId="28" xfId="6" applyFill="1" applyBorder="1" applyAlignment="1">
      <alignment horizontal="left" vertical="top" wrapText="1"/>
    </xf>
    <xf numFmtId="0" fontId="18" fillId="10" borderId="2" xfId="6" applyFont="1" applyFill="1" applyBorder="1" applyAlignment="1" applyProtection="1">
      <alignment horizontal="center" vertical="center"/>
      <protection locked="0"/>
    </xf>
  </cellXfs>
  <cellStyles count="11">
    <cellStyle name="Normal" xfId="0" builtinId="0"/>
    <cellStyle name="Normal 2" xfId="1" xr:uid="{11CD1D48-EE98-4734-8566-AD004EF74492}"/>
    <cellStyle name="Normal 2 2" xfId="6" xr:uid="{5F7DAC89-FAA1-4D73-A86D-22A15C983FD0}"/>
    <cellStyle name="Normal 2 3" xfId="9" xr:uid="{7325CCD8-8B85-41AD-9193-478BFB66C0D1}"/>
    <cellStyle name="Normal 3" xfId="2" xr:uid="{E0B28909-621A-47DB-B31C-6D1B98268473}"/>
    <cellStyle name="Porcentagem" xfId="5" builtinId="5"/>
    <cellStyle name="Porcentagem 2" xfId="3" xr:uid="{E7AA8C0C-1A5B-4A8B-8DB4-A30453C6E966}"/>
    <cellStyle name="Porcentagem 2 2" xfId="8" xr:uid="{619A00F1-BFBB-4FC8-8F1A-21085709353E}"/>
    <cellStyle name="Porcentagem 2 3" xfId="10" xr:uid="{FF7D63D9-4C01-4999-9945-E5616F250806}"/>
    <cellStyle name="Vírgula 2" xfId="4" xr:uid="{D69C656A-AFD8-456F-AF9E-3C961695C3C8}"/>
    <cellStyle name="Vírgula 2 2" xfId="7" xr:uid="{B6401F95-985E-44FD-A7EE-543C75DCD108}"/>
  </cellStyles>
  <dxfs count="4">
    <dxf>
      <font>
        <b/>
        <i val="0"/>
        <condense val="0"/>
        <extend val="0"/>
        <color indexed="57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  <color indexed="57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0</xdr:colOff>
          <xdr:row>2</xdr:row>
          <xdr:rowOff>323850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0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66675</xdr:colOff>
          <xdr:row>2</xdr:row>
          <xdr:rowOff>323850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66675</xdr:colOff>
          <xdr:row>2</xdr:row>
          <xdr:rowOff>323850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2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79</xdr:col>
          <xdr:colOff>0</xdr:colOff>
          <xdr:row>241</xdr:row>
          <xdr:rowOff>161925</xdr:rowOff>
        </xdr:from>
        <xdr:to>
          <xdr:col>79</xdr:col>
          <xdr:colOff>0</xdr:colOff>
          <xdr:row>243</xdr:row>
          <xdr:rowOff>76200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43</xdr:row>
          <xdr:rowOff>133350</xdr:rowOff>
        </xdr:from>
        <xdr:to>
          <xdr:col>5</xdr:col>
          <xdr:colOff>695325</xdr:colOff>
          <xdr:row>47</xdr:row>
          <xdr:rowOff>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10</xdr:col>
      <xdr:colOff>47625</xdr:colOff>
      <xdr:row>5</xdr:row>
      <xdr:rowOff>0</xdr:rowOff>
    </xdr:from>
    <xdr:ext cx="2502694" cy="573881"/>
    <xdr:sp macro="" textlink="">
      <xdr:nvSpPr>
        <xdr:cNvPr id="2" name="CommandButton1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 bwMode="auto">
        <a:xfrm>
          <a:off x="7734300" y="1181100"/>
          <a:ext cx="2502694" cy="57388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90237</xdr:colOff>
      <xdr:row>0</xdr:row>
      <xdr:rowOff>60159</xdr:rowOff>
    </xdr:from>
    <xdr:ext cx="716254" cy="711868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237" y="60159"/>
          <a:ext cx="716254" cy="711868"/>
        </a:xfrm>
        <a:prstGeom prst="rect">
          <a:avLst/>
        </a:prstGeom>
      </xdr:spPr>
    </xdr:pic>
    <xdr:clientData/>
  </xdr:oneCellAnchor>
  <xdr:oneCellAnchor>
    <xdr:from>
      <xdr:col>5</xdr:col>
      <xdr:colOff>683795</xdr:colOff>
      <xdr:row>0</xdr:row>
      <xdr:rowOff>52138</xdr:rowOff>
    </xdr:from>
    <xdr:ext cx="705602" cy="711868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0195" y="52138"/>
          <a:ext cx="705602" cy="711868"/>
        </a:xfrm>
        <a:prstGeom prst="rect">
          <a:avLst/>
        </a:prstGeom>
      </xdr:spPr>
    </xdr:pic>
    <xdr:clientData/>
  </xdr:oneCellAnchor>
  <xdr:twoCellAnchor editAs="oneCell">
    <xdr:from>
      <xdr:col>10</xdr:col>
      <xdr:colOff>47625</xdr:colOff>
      <xdr:row>5</xdr:row>
      <xdr:rowOff>0</xdr:rowOff>
    </xdr:from>
    <xdr:to>
      <xdr:col>13</xdr:col>
      <xdr:colOff>85725</xdr:colOff>
      <xdr:row>6</xdr:row>
      <xdr:rowOff>85725</xdr:rowOff>
    </xdr:to>
    <xdr:pic>
      <xdr:nvPicPr>
        <xdr:cNvPr id="5" name="CommandButton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1181100"/>
          <a:ext cx="2505075" cy="5715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79</xdr:col>
          <xdr:colOff>0</xdr:colOff>
          <xdr:row>241</xdr:row>
          <xdr:rowOff>161925</xdr:rowOff>
        </xdr:from>
        <xdr:to>
          <xdr:col>79</xdr:col>
          <xdr:colOff>0</xdr:colOff>
          <xdr:row>243</xdr:row>
          <xdr:rowOff>76200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4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43</xdr:row>
          <xdr:rowOff>133350</xdr:rowOff>
        </xdr:from>
        <xdr:to>
          <xdr:col>5</xdr:col>
          <xdr:colOff>695325</xdr:colOff>
          <xdr:row>47</xdr:row>
          <xdr:rowOff>0</xdr:rowOff>
        </xdr:to>
        <xdr:sp macro="" textlink="">
          <xdr:nvSpPr>
            <xdr:cNvPr id="22530" name="Object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04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10</xdr:col>
      <xdr:colOff>47625</xdr:colOff>
      <xdr:row>5</xdr:row>
      <xdr:rowOff>0</xdr:rowOff>
    </xdr:from>
    <xdr:ext cx="2502694" cy="573881"/>
    <xdr:sp macro="" textlink="">
      <xdr:nvSpPr>
        <xdr:cNvPr id="2" name="CommandButton1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 bwMode="auto">
        <a:xfrm>
          <a:off x="7734300" y="1181100"/>
          <a:ext cx="2502694" cy="57388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90237</xdr:colOff>
      <xdr:row>0</xdr:row>
      <xdr:rowOff>60159</xdr:rowOff>
    </xdr:from>
    <xdr:ext cx="716254" cy="711868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237" y="60159"/>
          <a:ext cx="716254" cy="711868"/>
        </a:xfrm>
        <a:prstGeom prst="rect">
          <a:avLst/>
        </a:prstGeom>
      </xdr:spPr>
    </xdr:pic>
    <xdr:clientData/>
  </xdr:oneCellAnchor>
  <xdr:oneCellAnchor>
    <xdr:from>
      <xdr:col>5</xdr:col>
      <xdr:colOff>683795</xdr:colOff>
      <xdr:row>0</xdr:row>
      <xdr:rowOff>52138</xdr:rowOff>
    </xdr:from>
    <xdr:ext cx="705602" cy="711868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0195" y="52138"/>
          <a:ext cx="705602" cy="711868"/>
        </a:xfrm>
        <a:prstGeom prst="rect">
          <a:avLst/>
        </a:prstGeom>
      </xdr:spPr>
    </xdr:pic>
    <xdr:clientData/>
  </xdr:oneCellAnchor>
  <xdr:twoCellAnchor editAs="oneCell">
    <xdr:from>
      <xdr:col>10</xdr:col>
      <xdr:colOff>47625</xdr:colOff>
      <xdr:row>5</xdr:row>
      <xdr:rowOff>0</xdr:rowOff>
    </xdr:from>
    <xdr:to>
      <xdr:col>45</xdr:col>
      <xdr:colOff>85725</xdr:colOff>
      <xdr:row>6</xdr:row>
      <xdr:rowOff>85725</xdr:rowOff>
    </xdr:to>
    <xdr:pic>
      <xdr:nvPicPr>
        <xdr:cNvPr id="5" name="CommandButton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1181100"/>
          <a:ext cx="2505075" cy="5715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png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0D78-D25C-4B67-9DC9-5707FFD433D5}">
  <sheetPr>
    <tabColor rgb="FF002060"/>
  </sheetPr>
  <dimension ref="B1:K32"/>
  <sheetViews>
    <sheetView workbookViewId="0">
      <selection activeCell="H8" sqref="H8"/>
    </sheetView>
  </sheetViews>
  <sheetFormatPr defaultRowHeight="15" x14ac:dyDescent="0.25"/>
  <cols>
    <col min="1" max="1" width="3.25" style="1" customWidth="1"/>
    <col min="2" max="2" width="12.625" style="1" customWidth="1"/>
    <col min="3" max="3" width="43.125" style="1" customWidth="1"/>
    <col min="4" max="5" width="14" style="1" customWidth="1"/>
    <col min="6" max="6" width="9" style="1"/>
    <col min="7" max="7" width="8.375" style="1" bestFit="1" customWidth="1"/>
    <col min="8" max="11" width="13.875" style="1" customWidth="1"/>
    <col min="12" max="16384" width="9" style="1"/>
  </cols>
  <sheetData>
    <row r="1" spans="2:11" ht="15.75" thickBot="1" x14ac:dyDescent="0.3"/>
    <row r="2" spans="2:11" ht="33" customHeight="1" x14ac:dyDescent="0.25">
      <c r="B2" s="156" t="s">
        <v>0</v>
      </c>
      <c r="C2" s="157"/>
      <c r="D2" s="157"/>
      <c r="E2" s="158"/>
    </row>
    <row r="3" spans="2:11" ht="33" customHeight="1" thickBot="1" x14ac:dyDescent="0.3">
      <c r="B3" s="159"/>
      <c r="C3" s="160"/>
      <c r="D3" s="160"/>
      <c r="E3" s="161"/>
    </row>
    <row r="4" spans="2:11" ht="57" customHeight="1" x14ac:dyDescent="0.25">
      <c r="B4" s="2" t="s">
        <v>1</v>
      </c>
      <c r="C4" s="165" t="str">
        <f>ORCAMENTO_ND!C4</f>
        <v>Contratação de empresa especializada para implantação de uma UBS (Unidade Básica de Saúde) em container no Distrito Mutum, para atender as necessidades do município de Brasilândia/MS.</v>
      </c>
      <c r="D4" s="165"/>
      <c r="E4" s="166"/>
    </row>
    <row r="5" spans="2:11" x14ac:dyDescent="0.25">
      <c r="B5" s="3" t="s">
        <v>2</v>
      </c>
      <c r="C5" s="11" t="str">
        <f>ORCAMENTO_ND!C5</f>
        <v>Brasilândia/MS</v>
      </c>
      <c r="D5" s="11"/>
      <c r="E5" s="12"/>
    </row>
    <row r="6" spans="2:11" x14ac:dyDescent="0.25">
      <c r="B6" s="3" t="s">
        <v>3</v>
      </c>
      <c r="C6" s="87">
        <f>ORCAMENTO_ND!C6</f>
        <v>0.24660000000000001</v>
      </c>
      <c r="D6" s="11"/>
      <c r="E6" s="12"/>
    </row>
    <row r="7" spans="2:11" x14ac:dyDescent="0.25">
      <c r="B7" s="3" t="s">
        <v>4</v>
      </c>
      <c r="C7" s="87">
        <f>'BDI (INS)'!E49</f>
        <v>0.1527</v>
      </c>
      <c r="D7" s="11"/>
      <c r="E7" s="12"/>
    </row>
    <row r="8" spans="2:11" ht="30" x14ac:dyDescent="0.25">
      <c r="B8" s="88" t="s">
        <v>5</v>
      </c>
      <c r="C8" s="85" t="str">
        <f>ORCAMENTO_ND!C8</f>
        <v>Não desonerado</v>
      </c>
      <c r="D8" s="11"/>
      <c r="E8" s="12"/>
    </row>
    <row r="9" spans="2:11" x14ac:dyDescent="0.25">
      <c r="B9" s="3" t="s">
        <v>6</v>
      </c>
      <c r="C9" s="109" t="str">
        <f>ORCAMENTO_ND!C9</f>
        <v>SINAPI - 09/2025</v>
      </c>
      <c r="D9" s="106"/>
      <c r="E9" s="107"/>
    </row>
    <row r="10" spans="2:11" ht="15.75" thickBot="1" x14ac:dyDescent="0.3">
      <c r="B10" s="4"/>
      <c r="C10" s="5"/>
      <c r="D10" s="6" t="s">
        <v>7</v>
      </c>
      <c r="E10" s="7">
        <f>ORCAMENTO_ND!K10</f>
        <v>46030</v>
      </c>
    </row>
    <row r="11" spans="2:11" ht="20.25" x14ac:dyDescent="0.3">
      <c r="B11" s="162" t="s">
        <v>8</v>
      </c>
      <c r="C11" s="163"/>
      <c r="D11" s="163"/>
      <c r="E11" s="164"/>
      <c r="H11"/>
      <c r="I11"/>
      <c r="J11"/>
      <c r="K11"/>
    </row>
    <row r="12" spans="2:11" x14ac:dyDescent="0.25">
      <c r="B12" s="13" t="s">
        <v>9</v>
      </c>
      <c r="C12" s="8" t="s">
        <v>10</v>
      </c>
      <c r="D12" s="8" t="s">
        <v>11</v>
      </c>
      <c r="E12" s="9" t="s">
        <v>12</v>
      </c>
      <c r="H12"/>
      <c r="I12"/>
      <c r="J12"/>
      <c r="K12"/>
    </row>
    <row r="13" spans="2:11" x14ac:dyDescent="0.25">
      <c r="B13" s="92" t="s">
        <v>13</v>
      </c>
      <c r="C13" s="93" t="str">
        <f>_xlfn.XLOOKUP(B13,ORCAMENTO_ND!$B:$B,ORCAMENTO_ND!$E:$E)</f>
        <v>SERVIÇOS PRELIMINARES E INDIRETOS</v>
      </c>
      <c r="D13" s="94">
        <f>_xlfn.XLOOKUP(B13,ORCAMENTO_ND!$B:$B,ORCAMENTO_ND!$J:$J)</f>
        <v>29615.16</v>
      </c>
      <c r="E13" s="95">
        <f t="shared" ref="E13:E30" si="0">D13/$D$30</f>
        <v>4.0206060820152774E-2</v>
      </c>
      <c r="G13" s="10"/>
      <c r="H13"/>
      <c r="I13"/>
      <c r="J13"/>
      <c r="K13"/>
    </row>
    <row r="14" spans="2:11" x14ac:dyDescent="0.25">
      <c r="B14" s="92" t="s">
        <v>14</v>
      </c>
      <c r="C14" s="93" t="str">
        <f>_xlfn.XLOOKUP(B14,ORCAMENTO_ND!$B:$B,ORCAMENTO_ND!$E:$E)</f>
        <v>ADMINISTRAÇÃO CENTRAL</v>
      </c>
      <c r="D14" s="94">
        <f>_xlfn.XLOOKUP(B14,ORCAMENTO_ND!$B:$B,ORCAMENTO_ND!$J:$J)</f>
        <v>33533.199999999997</v>
      </c>
      <c r="E14" s="95">
        <f t="shared" ref="E14:E29" si="1">D14/$D$30</f>
        <v>4.5525260666980927E-2</v>
      </c>
      <c r="G14" s="10"/>
      <c r="H14"/>
      <c r="I14"/>
      <c r="J14"/>
      <c r="K14"/>
    </row>
    <row r="15" spans="2:11" x14ac:dyDescent="0.25">
      <c r="B15" s="92" t="s">
        <v>15</v>
      </c>
      <c r="C15" s="93" t="str">
        <f>_xlfn.XLOOKUP(B15,ORCAMENTO_ND!$B:$B,ORCAMENTO_ND!$E:$E)</f>
        <v>FUNDAÇÃO</v>
      </c>
      <c r="D15" s="94">
        <f>_xlfn.XLOOKUP(B15,ORCAMENTO_ND!$B:$B,ORCAMENTO_ND!$J:$J)</f>
        <v>83371.95</v>
      </c>
      <c r="E15" s="95">
        <f t="shared" si="1"/>
        <v>0.11318722209823401</v>
      </c>
      <c r="G15" s="10"/>
      <c r="H15"/>
      <c r="I15"/>
      <c r="J15"/>
      <c r="K15"/>
    </row>
    <row r="16" spans="2:11" x14ac:dyDescent="0.25">
      <c r="B16" s="92" t="s">
        <v>16</v>
      </c>
      <c r="C16" s="93" t="str">
        <f>_xlfn.XLOOKUP(B16,ORCAMENTO_ND!$B:$B,ORCAMENTO_ND!$E:$E)</f>
        <v>CONTAINER</v>
      </c>
      <c r="D16" s="94">
        <f>_xlfn.XLOOKUP(B16,ORCAMENTO_ND!$B:$B,ORCAMENTO_ND!$J:$J)</f>
        <v>119488.1</v>
      </c>
      <c r="E16" s="95">
        <f t="shared" si="1"/>
        <v>0.16221914100361087</v>
      </c>
      <c r="G16" s="10"/>
      <c r="H16"/>
      <c r="I16"/>
      <c r="J16"/>
      <c r="K16"/>
    </row>
    <row r="17" spans="2:11" x14ac:dyDescent="0.25">
      <c r="B17" s="92" t="s">
        <v>17</v>
      </c>
      <c r="C17" s="93" t="str">
        <f>_xlfn.XLOOKUP(B17,ORCAMENTO_ND!$B:$B,ORCAMENTO_ND!$E:$E)</f>
        <v>PISO</v>
      </c>
      <c r="D17" s="94">
        <f>_xlfn.XLOOKUP(B17,ORCAMENTO_ND!$B:$B,ORCAMENTO_ND!$J:$J)</f>
        <v>15893.89</v>
      </c>
      <c r="E17" s="95">
        <f t="shared" si="1"/>
        <v>2.1577823925611677E-2</v>
      </c>
      <c r="G17" s="10"/>
      <c r="H17"/>
      <c r="I17"/>
      <c r="J17"/>
      <c r="K17"/>
    </row>
    <row r="18" spans="2:11" x14ac:dyDescent="0.25">
      <c r="B18" s="92" t="s">
        <v>18</v>
      </c>
      <c r="C18" s="93" t="str">
        <f>_xlfn.XLOOKUP(B18,ORCAMENTO_ND!$B:$B,ORCAMENTO_ND!$E:$E)</f>
        <v>ALVENARIA, VEDAÇÕES E DIVISÓRIAS</v>
      </c>
      <c r="D18" s="94">
        <f>_xlfn.XLOOKUP(B18,ORCAMENTO_ND!$B:$B,ORCAMENTO_ND!$J:$J)</f>
        <v>16536.79</v>
      </c>
      <c r="E18" s="95">
        <f t="shared" si="1"/>
        <v>2.2450636245426134E-2</v>
      </c>
      <c r="G18" s="10"/>
      <c r="H18"/>
      <c r="I18"/>
      <c r="J18"/>
      <c r="K18"/>
    </row>
    <row r="19" spans="2:11" x14ac:dyDescent="0.25">
      <c r="B19" s="92" t="s">
        <v>19</v>
      </c>
      <c r="C19" s="93" t="str">
        <f>_xlfn.XLOOKUP(B19,ORCAMENTO_ND!$B:$B,ORCAMENTO_ND!$E:$E)</f>
        <v>REVESTIMENTO</v>
      </c>
      <c r="D19" s="94">
        <f>_xlfn.XLOOKUP(B19,ORCAMENTO_ND!$B:$B,ORCAMENTO_ND!$J:$J)</f>
        <v>39276.629999999997</v>
      </c>
      <c r="E19" s="95">
        <f t="shared" si="1"/>
        <v>5.3322642004656973E-2</v>
      </c>
      <c r="G19" s="10"/>
      <c r="H19"/>
      <c r="I19"/>
      <c r="J19"/>
      <c r="K19"/>
    </row>
    <row r="20" spans="2:11" x14ac:dyDescent="0.25">
      <c r="B20" s="152" t="s">
        <v>20</v>
      </c>
      <c r="C20" s="93" t="str">
        <f>_xlfn.XLOOKUP(B20,ORCAMENTO_ND!$B:$B,ORCAMENTO_ND!$E:$E)</f>
        <v>ESQUADRIAS</v>
      </c>
      <c r="D20" s="94">
        <f>_xlfn.XLOOKUP(B20,ORCAMENTO_ND!$B:$B,ORCAMENTO_ND!$J:$J)</f>
        <v>27255.85</v>
      </c>
      <c r="E20" s="95">
        <f t="shared" si="1"/>
        <v>3.700302016956724E-2</v>
      </c>
      <c r="H20"/>
      <c r="I20"/>
      <c r="J20"/>
      <c r="K20"/>
    </row>
    <row r="21" spans="2:11" x14ac:dyDescent="0.25">
      <c r="B21" s="152" t="s">
        <v>21</v>
      </c>
      <c r="C21" s="93" t="str">
        <f>_xlfn.XLOOKUP(B21,ORCAMENTO_ND!$B:$B,ORCAMENTO_ND!$E:$E)</f>
        <v>INSTALAÇÕES HIDROSSANITÁRIAS</v>
      </c>
      <c r="D21" s="94">
        <f>_xlfn.XLOOKUP(B21,ORCAMENTO_ND!$B:$B,ORCAMENTO_ND!$J:$J)</f>
        <v>74798.34</v>
      </c>
      <c r="E21" s="95">
        <f t="shared" si="1"/>
        <v>0.10154753873646018</v>
      </c>
      <c r="H21"/>
      <c r="I21"/>
      <c r="J21"/>
      <c r="K21"/>
    </row>
    <row r="22" spans="2:11" x14ac:dyDescent="0.25">
      <c r="B22" s="152" t="s">
        <v>22</v>
      </c>
      <c r="C22" s="93" t="str">
        <f>_xlfn.XLOOKUP(B22,ORCAMENTO_ND!$B:$B,ORCAMENTO_ND!$E:$E)</f>
        <v>INSTALAÇÕES ELÉTRICAS</v>
      </c>
      <c r="D22" s="94">
        <f>_xlfn.XLOOKUP(B22,ORCAMENTO_ND!$B:$B,ORCAMENTO_ND!$J:$J)</f>
        <v>47259.519999999997</v>
      </c>
      <c r="E22" s="95">
        <f t="shared" si="1"/>
        <v>6.4160353530125322E-2</v>
      </c>
      <c r="H22"/>
      <c r="I22"/>
      <c r="J22"/>
      <c r="K22"/>
    </row>
    <row r="23" spans="2:11" x14ac:dyDescent="0.25">
      <c r="B23" s="152" t="s">
        <v>23</v>
      </c>
      <c r="C23" s="93" t="str">
        <f>_xlfn.XLOOKUP(B23,ORCAMENTO_ND!$B:$B,ORCAMENTO_ND!$E:$E)</f>
        <v>CLIMATIZAÇÃO</v>
      </c>
      <c r="D23" s="94">
        <f>_xlfn.XLOOKUP(B23,ORCAMENTO_ND!$B:$B,ORCAMENTO_ND!$J:$J)</f>
        <v>26400.240000000002</v>
      </c>
      <c r="E23" s="95">
        <f t="shared" si="1"/>
        <v>3.5841429021711523E-2</v>
      </c>
      <c r="H23"/>
      <c r="I23"/>
      <c r="J23"/>
      <c r="K23"/>
    </row>
    <row r="24" spans="2:11" x14ac:dyDescent="0.25">
      <c r="B24" s="152" t="s">
        <v>24</v>
      </c>
      <c r="C24" s="93" t="str">
        <f>_xlfn.XLOOKUP(B24,ORCAMENTO_ND!$B:$B,ORCAMENTO_ND!$E:$E)</f>
        <v>DADOS E VOZ</v>
      </c>
      <c r="D24" s="94">
        <f>_xlfn.XLOOKUP(B24,ORCAMENTO_ND!$B:$B,ORCAMENTO_ND!$J:$J)</f>
        <v>3500.03</v>
      </c>
      <c r="E24" s="95">
        <f t="shared" si="1"/>
        <v>4.7517021367556121E-3</v>
      </c>
      <c r="H24"/>
      <c r="I24"/>
      <c r="J24"/>
      <c r="K24"/>
    </row>
    <row r="25" spans="2:11" x14ac:dyDescent="0.25">
      <c r="B25" s="152" t="s">
        <v>25</v>
      </c>
      <c r="C25" s="93" t="str">
        <f>_xlfn.XLOOKUP(B25,ORCAMENTO_ND!$B:$B,ORCAMENTO_ND!$E:$E)</f>
        <v>BANCADAS, LOUÇAS, METAIS E ACESSÓRIOS</v>
      </c>
      <c r="D25" s="94">
        <f>_xlfn.XLOOKUP(B25,ORCAMENTO_ND!$B:$B,ORCAMENTO_ND!$J:$J)</f>
        <v>13515.18</v>
      </c>
      <c r="E25" s="95">
        <f t="shared" si="1"/>
        <v>1.8348445494649104E-2</v>
      </c>
      <c r="H25"/>
      <c r="I25"/>
      <c r="J25"/>
      <c r="K25"/>
    </row>
    <row r="26" spans="2:11" x14ac:dyDescent="0.25">
      <c r="B26" s="152" t="s">
        <v>26</v>
      </c>
      <c r="C26" s="93" t="str">
        <f>_xlfn.XLOOKUP(B26,ORCAMENTO_ND!$B:$B,ORCAMENTO_ND!$E:$E)</f>
        <v>COBERTURA</v>
      </c>
      <c r="D26" s="94">
        <f>_xlfn.XLOOKUP(B26,ORCAMENTO_ND!$B:$B,ORCAMENTO_ND!$J:$J)</f>
        <v>120103.23</v>
      </c>
      <c r="E26" s="95">
        <f t="shared" si="1"/>
        <v>0.1630542522841949</v>
      </c>
      <c r="H26"/>
      <c r="I26"/>
      <c r="J26"/>
      <c r="K26"/>
    </row>
    <row r="27" spans="2:11" x14ac:dyDescent="0.25">
      <c r="B27" s="152" t="s">
        <v>27</v>
      </c>
      <c r="C27" s="93" t="str">
        <f>_xlfn.XLOOKUP(B27,ORCAMENTO_ND!$B:$B,ORCAMENTO_ND!$E:$E)</f>
        <v>PINTURA</v>
      </c>
      <c r="D27" s="94">
        <f>_xlfn.XLOOKUP(B27,ORCAMENTO_ND!$B:$B,ORCAMENTO_ND!$J:$J)</f>
        <v>38233.1</v>
      </c>
      <c r="E27" s="95">
        <f t="shared" si="1"/>
        <v>5.1905927367705697E-2</v>
      </c>
      <c r="H27"/>
      <c r="I27"/>
      <c r="J27"/>
      <c r="K27"/>
    </row>
    <row r="28" spans="2:11" x14ac:dyDescent="0.25">
      <c r="B28" s="152" t="s">
        <v>28</v>
      </c>
      <c r="C28" s="93" t="str">
        <f>_xlfn.XLOOKUP(B28,ORCAMENTO_ND!$B:$B,ORCAMENTO_ND!$E:$E)</f>
        <v>URBANIZAÇÃO</v>
      </c>
      <c r="D28" s="94">
        <f>_xlfn.XLOOKUP(B28,ORCAMENTO_ND!$B:$B,ORCAMENTO_ND!$J:$J)</f>
        <v>46887.29</v>
      </c>
      <c r="E28" s="95">
        <f t="shared" si="1"/>
        <v>6.3655007551272416E-2</v>
      </c>
      <c r="H28"/>
      <c r="I28"/>
      <c r="J28"/>
      <c r="K28"/>
    </row>
    <row r="29" spans="2:11" ht="15.75" thickBot="1" x14ac:dyDescent="0.3">
      <c r="B29" s="152" t="s">
        <v>29</v>
      </c>
      <c r="C29" s="93" t="str">
        <f>_xlfn.XLOOKUP(B29,ORCAMENTO_ND!$B:$B,ORCAMENTO_ND!$E:$E)</f>
        <v>LIMPEZA FINAL DE OBRA</v>
      </c>
      <c r="D29" s="94">
        <f>_xlfn.XLOOKUP(B29,ORCAMENTO_ND!$B:$B,ORCAMENTO_ND!$J:$J)</f>
        <v>915.97</v>
      </c>
      <c r="E29" s="95">
        <f t="shared" si="1"/>
        <v>1.2435369428845002E-3</v>
      </c>
      <c r="H29"/>
      <c r="I29"/>
      <c r="J29"/>
      <c r="K29"/>
    </row>
    <row r="30" spans="2:11" ht="15.75" thickBot="1" x14ac:dyDescent="0.3">
      <c r="B30" s="90"/>
      <c r="C30" s="91" t="s">
        <v>30</v>
      </c>
      <c r="D30" s="84">
        <f>SUM(D13:D29)</f>
        <v>736584.47000000009</v>
      </c>
      <c r="E30" s="86">
        <f t="shared" si="0"/>
        <v>1</v>
      </c>
    </row>
    <row r="32" spans="2:11" x14ac:dyDescent="0.25">
      <c r="D32" s="10"/>
    </row>
  </sheetData>
  <mergeCells count="3">
    <mergeCell ref="B2:E3"/>
    <mergeCell ref="B11:E11"/>
    <mergeCell ref="C4:E4"/>
  </mergeCells>
  <phoneticPr fontId="5" type="noConversion"/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PBrush" shapeId="11265" r:id="rId3">
          <objectPr defaultSize="0" autoPict="0" r:id="rId4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0</xdr:colOff>
                <xdr:row>2</xdr:row>
                <xdr:rowOff>323850</xdr:rowOff>
              </to>
            </anchor>
          </objectPr>
        </oleObject>
      </mc:Choice>
      <mc:Fallback>
        <oleObject progId="PBrush" shapeId="1126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A0915-502A-4E80-A31E-6440023DC700}">
  <sheetPr>
    <tabColor rgb="FF002060"/>
  </sheetPr>
  <dimension ref="B1:Q315"/>
  <sheetViews>
    <sheetView topLeftCell="A295" workbookViewId="0">
      <selection activeCell="H8" sqref="H8"/>
    </sheetView>
  </sheetViews>
  <sheetFormatPr defaultRowHeight="15" x14ac:dyDescent="0.25"/>
  <cols>
    <col min="1" max="1" width="3.25" style="1" customWidth="1"/>
    <col min="2" max="2" width="12.75" style="1" bestFit="1" customWidth="1"/>
    <col min="3" max="3" width="14.75" style="1" bestFit="1" customWidth="1"/>
    <col min="4" max="4" width="6.75" style="1" bestFit="1" customWidth="1"/>
    <col min="5" max="5" width="82.375" style="1" customWidth="1"/>
    <col min="6" max="6" width="4.5" style="1" bestFit="1" customWidth="1"/>
    <col min="7" max="7" width="6.625" style="1" bestFit="1" customWidth="1"/>
    <col min="8" max="8" width="8.75" style="1" bestFit="1" customWidth="1"/>
    <col min="9" max="9" width="12.375" style="1" bestFit="1" customWidth="1"/>
    <col min="10" max="10" width="14.875" style="1" bestFit="1" customWidth="1"/>
    <col min="11" max="11" width="8.625" style="1" bestFit="1" customWidth="1"/>
    <col min="12" max="12" width="9" style="1"/>
    <col min="13" max="13" width="8.875" style="1" bestFit="1" customWidth="1"/>
    <col min="14" max="14" width="60.875" style="1" bestFit="1" customWidth="1"/>
    <col min="15" max="17" width="13.875" style="1" customWidth="1"/>
    <col min="18" max="16384" width="9" style="1"/>
  </cols>
  <sheetData>
    <row r="1" spans="2:17" ht="15.75" thickBot="1" x14ac:dyDescent="0.3"/>
    <row r="2" spans="2:17" ht="33" customHeight="1" x14ac:dyDescent="0.25">
      <c r="B2" s="156" t="s">
        <v>0</v>
      </c>
      <c r="C2" s="157"/>
      <c r="D2" s="157"/>
      <c r="E2" s="157"/>
      <c r="F2" s="157"/>
      <c r="G2" s="157"/>
      <c r="H2" s="157"/>
      <c r="I2" s="157"/>
      <c r="J2" s="157"/>
      <c r="K2" s="158"/>
    </row>
    <row r="3" spans="2:17" ht="33" customHeight="1" thickBot="1" x14ac:dyDescent="0.3">
      <c r="B3" s="159"/>
      <c r="C3" s="160"/>
      <c r="D3" s="160"/>
      <c r="E3" s="160"/>
      <c r="F3" s="160"/>
      <c r="G3" s="160"/>
      <c r="H3" s="160"/>
      <c r="I3" s="160"/>
      <c r="J3" s="160"/>
      <c r="K3" s="161"/>
    </row>
    <row r="4" spans="2:17" x14ac:dyDescent="0.25">
      <c r="B4" s="2" t="s">
        <v>1</v>
      </c>
      <c r="C4" s="165" t="s">
        <v>31</v>
      </c>
      <c r="D4" s="165"/>
      <c r="E4" s="165"/>
      <c r="F4" s="165"/>
      <c r="G4" s="165"/>
      <c r="H4" s="165"/>
      <c r="I4" s="165"/>
      <c r="J4" s="165"/>
      <c r="K4" s="166"/>
    </row>
    <row r="5" spans="2:17" x14ac:dyDescent="0.25">
      <c r="B5" s="3" t="s">
        <v>2</v>
      </c>
      <c r="C5" s="89" t="s">
        <v>32</v>
      </c>
      <c r="D5" s="11"/>
      <c r="E5" s="11"/>
      <c r="F5" s="11"/>
      <c r="G5" s="11"/>
      <c r="H5" s="11"/>
      <c r="I5" s="11"/>
      <c r="J5" s="11"/>
      <c r="K5" s="12"/>
    </row>
    <row r="6" spans="2:17" x14ac:dyDescent="0.25">
      <c r="B6" s="3" t="s">
        <v>3</v>
      </c>
      <c r="C6" s="87">
        <f>BDI!E49</f>
        <v>0.24660000000000001</v>
      </c>
      <c r="D6" s="11"/>
      <c r="E6" s="11"/>
      <c r="F6" s="11"/>
      <c r="G6" s="11"/>
      <c r="H6" s="11"/>
      <c r="I6" s="11"/>
      <c r="J6" s="11"/>
      <c r="K6" s="12"/>
    </row>
    <row r="7" spans="2:17" x14ac:dyDescent="0.25">
      <c r="B7" s="3" t="s">
        <v>4</v>
      </c>
      <c r="C7" s="87">
        <f>'BDI (INS)'!E49</f>
        <v>0.1527</v>
      </c>
      <c r="D7" s="11"/>
      <c r="E7" s="11"/>
      <c r="F7" s="11"/>
      <c r="G7" s="11"/>
      <c r="H7" s="11"/>
      <c r="I7" s="11"/>
      <c r="J7" s="11"/>
      <c r="K7" s="12"/>
    </row>
    <row r="8" spans="2:17" ht="30" x14ac:dyDescent="0.25">
      <c r="B8" s="88" t="s">
        <v>5</v>
      </c>
      <c r="C8" s="87" t="s">
        <v>33</v>
      </c>
      <c r="D8" s="11"/>
      <c r="E8" s="11"/>
      <c r="F8" s="11"/>
      <c r="G8" s="11"/>
      <c r="H8" s="11"/>
      <c r="I8" s="11"/>
      <c r="J8" s="11"/>
      <c r="K8" s="12"/>
    </row>
    <row r="9" spans="2:17" x14ac:dyDescent="0.25">
      <c r="B9" s="3" t="s">
        <v>6</v>
      </c>
      <c r="C9" s="108" t="s">
        <v>34</v>
      </c>
      <c r="D9" s="11"/>
      <c r="E9" s="11"/>
      <c r="F9" s="11"/>
      <c r="G9" s="11"/>
      <c r="H9" s="11"/>
      <c r="I9" s="11"/>
      <c r="J9" s="11"/>
      <c r="K9" s="12"/>
    </row>
    <row r="10" spans="2:17" ht="15.75" thickBot="1" x14ac:dyDescent="0.3">
      <c r="B10" s="138"/>
      <c r="C10" s="139"/>
      <c r="D10" s="139"/>
      <c r="E10" s="139"/>
      <c r="F10" s="139"/>
      <c r="G10" s="139"/>
      <c r="H10" s="139"/>
      <c r="I10" s="139"/>
      <c r="J10" s="140" t="s">
        <v>7</v>
      </c>
      <c r="K10" s="141">
        <v>46030</v>
      </c>
    </row>
    <row r="11" spans="2:17" ht="21" thickBot="1" x14ac:dyDescent="0.35">
      <c r="B11" s="167" t="s">
        <v>35</v>
      </c>
      <c r="C11" s="168"/>
      <c r="D11" s="168"/>
      <c r="E11" s="168"/>
      <c r="F11" s="168"/>
      <c r="G11" s="168"/>
      <c r="H11" s="168"/>
      <c r="I11" s="168"/>
      <c r="J11" s="168"/>
      <c r="K11" s="169"/>
      <c r="N11"/>
      <c r="O11"/>
      <c r="P11"/>
      <c r="Q11"/>
    </row>
    <row r="12" spans="2:17" ht="30" x14ac:dyDescent="0.25">
      <c r="B12" s="148" t="s">
        <v>9</v>
      </c>
      <c r="C12" s="149" t="s">
        <v>36</v>
      </c>
      <c r="D12" s="149" t="s">
        <v>37</v>
      </c>
      <c r="E12" s="149" t="s">
        <v>10</v>
      </c>
      <c r="F12" s="150" t="s">
        <v>38</v>
      </c>
      <c r="G12" s="149" t="s">
        <v>39</v>
      </c>
      <c r="H12" s="149" t="s">
        <v>40</v>
      </c>
      <c r="I12" s="149" t="s">
        <v>41</v>
      </c>
      <c r="J12" s="149" t="s">
        <v>11</v>
      </c>
      <c r="K12" s="151" t="s">
        <v>12</v>
      </c>
      <c r="N12"/>
      <c r="O12"/>
      <c r="P12"/>
      <c r="Q12"/>
    </row>
    <row r="13" spans="2:17" x14ac:dyDescent="0.25">
      <c r="B13" s="93" t="s">
        <v>13</v>
      </c>
      <c r="C13" s="93" t="s">
        <v>42</v>
      </c>
      <c r="D13" s="93"/>
      <c r="E13" s="93" t="s">
        <v>43</v>
      </c>
      <c r="F13" s="96"/>
      <c r="G13" s="97">
        <v>1</v>
      </c>
      <c r="H13" s="97" t="s">
        <v>44</v>
      </c>
      <c r="I13" s="94">
        <v>29615.16</v>
      </c>
      <c r="J13" s="94">
        <v>29615.16</v>
      </c>
      <c r="K13" s="153">
        <v>4.0206060820152781E-2</v>
      </c>
      <c r="M13" s="10"/>
      <c r="N13"/>
      <c r="O13"/>
      <c r="P13"/>
      <c r="Q13"/>
    </row>
    <row r="14" spans="2:17" ht="25.5" x14ac:dyDescent="0.25">
      <c r="B14" s="98" t="s">
        <v>45</v>
      </c>
      <c r="C14" s="98" t="s">
        <v>46</v>
      </c>
      <c r="D14" s="98" t="s">
        <v>47</v>
      </c>
      <c r="E14" s="98" t="s">
        <v>48</v>
      </c>
      <c r="F14" s="99" t="s">
        <v>49</v>
      </c>
      <c r="G14" s="136">
        <v>6</v>
      </c>
      <c r="H14" s="100">
        <v>1940.56</v>
      </c>
      <c r="I14" s="100">
        <v>2457.91</v>
      </c>
      <c r="J14" s="100">
        <v>14747.46</v>
      </c>
      <c r="K14" s="154">
        <v>2.0021410443258465E-2</v>
      </c>
      <c r="M14" s="10"/>
      <c r="N14"/>
      <c r="O14"/>
      <c r="P14"/>
      <c r="Q14"/>
    </row>
    <row r="15" spans="2:17" ht="25.5" x14ac:dyDescent="0.25">
      <c r="B15" s="101" t="s">
        <v>50</v>
      </c>
      <c r="C15" s="101" t="s">
        <v>51</v>
      </c>
      <c r="D15" s="101" t="s">
        <v>52</v>
      </c>
      <c r="E15" s="101" t="s">
        <v>53</v>
      </c>
      <c r="F15" s="102" t="s">
        <v>54</v>
      </c>
      <c r="G15" s="137">
        <v>12</v>
      </c>
      <c r="H15" s="103">
        <v>662.1</v>
      </c>
      <c r="I15" s="103" t="s">
        <v>55</v>
      </c>
      <c r="J15" s="103">
        <v>9158.4</v>
      </c>
      <c r="K15" s="155">
        <v>1.2433604526036233E-2</v>
      </c>
      <c r="M15" s="10"/>
      <c r="N15"/>
      <c r="O15"/>
      <c r="P15"/>
      <c r="Q15"/>
    </row>
    <row r="16" spans="2:17" ht="25.5" x14ac:dyDescent="0.25">
      <c r="B16" s="98" t="s">
        <v>56</v>
      </c>
      <c r="C16" s="98" t="s">
        <v>57</v>
      </c>
      <c r="D16" s="98" t="s">
        <v>52</v>
      </c>
      <c r="E16" s="98" t="s">
        <v>58</v>
      </c>
      <c r="F16" s="99" t="s">
        <v>59</v>
      </c>
      <c r="G16" s="136">
        <v>8</v>
      </c>
      <c r="H16" s="100">
        <v>454.2</v>
      </c>
      <c r="I16" s="100">
        <v>575.28</v>
      </c>
      <c r="J16" s="100">
        <v>4602.24</v>
      </c>
      <c r="K16" s="154">
        <v>6.2480817712597175E-3</v>
      </c>
      <c r="M16" s="10"/>
      <c r="N16"/>
      <c r="O16"/>
      <c r="P16"/>
      <c r="Q16"/>
    </row>
    <row r="17" spans="2:17" ht="25.5" x14ac:dyDescent="0.25">
      <c r="B17" s="98" t="s">
        <v>60</v>
      </c>
      <c r="C17" s="98" t="s">
        <v>61</v>
      </c>
      <c r="D17" s="98" t="s">
        <v>52</v>
      </c>
      <c r="E17" s="98" t="s">
        <v>62</v>
      </c>
      <c r="F17" s="99" t="s">
        <v>59</v>
      </c>
      <c r="G17" s="136">
        <v>1366.75</v>
      </c>
      <c r="H17" s="100">
        <v>0.64</v>
      </c>
      <c r="I17" s="100">
        <v>0.81</v>
      </c>
      <c r="J17" s="100">
        <v>1107.06</v>
      </c>
      <c r="K17" s="154">
        <v>1.5029640795983657E-3</v>
      </c>
      <c r="M17" s="10"/>
      <c r="N17"/>
      <c r="O17"/>
      <c r="P17"/>
      <c r="Q17"/>
    </row>
    <row r="18" spans="2:17" x14ac:dyDescent="0.25">
      <c r="B18" s="93" t="s">
        <v>14</v>
      </c>
      <c r="C18" s="93" t="s">
        <v>42</v>
      </c>
      <c r="D18" s="93"/>
      <c r="E18" s="93" t="s">
        <v>63</v>
      </c>
      <c r="F18" s="96"/>
      <c r="G18" s="97">
        <v>1</v>
      </c>
      <c r="H18" s="97" t="s">
        <v>44</v>
      </c>
      <c r="I18" s="94">
        <v>33533.199999999997</v>
      </c>
      <c r="J18" s="94">
        <v>33533.199999999997</v>
      </c>
      <c r="K18" s="153">
        <v>4.5525260666980934E-2</v>
      </c>
      <c r="M18" s="10"/>
      <c r="N18"/>
      <c r="O18"/>
      <c r="P18"/>
      <c r="Q18"/>
    </row>
    <row r="19" spans="2:17" x14ac:dyDescent="0.25">
      <c r="B19" s="98" t="s">
        <v>64</v>
      </c>
      <c r="C19" s="98" t="s">
        <v>65</v>
      </c>
      <c r="D19" s="98" t="s">
        <v>52</v>
      </c>
      <c r="E19" s="98" t="s">
        <v>66</v>
      </c>
      <c r="F19" s="99" t="s">
        <v>67</v>
      </c>
      <c r="G19" s="136">
        <v>72</v>
      </c>
      <c r="H19" s="100">
        <v>113.21</v>
      </c>
      <c r="I19" s="100">
        <v>143.38999999999999</v>
      </c>
      <c r="J19" s="100">
        <v>10324.08</v>
      </c>
      <c r="K19" s="154">
        <v>1.4016152146134712E-2</v>
      </c>
      <c r="M19" s="10"/>
      <c r="N19"/>
      <c r="O19"/>
      <c r="P19"/>
      <c r="Q19"/>
    </row>
    <row r="20" spans="2:17" x14ac:dyDescent="0.25">
      <c r="B20" s="98" t="s">
        <v>68</v>
      </c>
      <c r="C20" s="98" t="s">
        <v>69</v>
      </c>
      <c r="D20" s="98" t="s">
        <v>52</v>
      </c>
      <c r="E20" s="98" t="s">
        <v>70</v>
      </c>
      <c r="F20" s="99" t="s">
        <v>67</v>
      </c>
      <c r="G20" s="136">
        <v>528</v>
      </c>
      <c r="H20" s="100">
        <v>27.44</v>
      </c>
      <c r="I20" s="100">
        <v>34.75</v>
      </c>
      <c r="J20" s="100">
        <v>18348</v>
      </c>
      <c r="K20" s="154">
        <v>2.4909566719482967E-2</v>
      </c>
      <c r="M20" s="10"/>
      <c r="N20"/>
      <c r="O20"/>
      <c r="P20"/>
      <c r="Q20"/>
    </row>
    <row r="21" spans="2:17" x14ac:dyDescent="0.25">
      <c r="B21" s="98" t="s">
        <v>71</v>
      </c>
      <c r="C21" s="98" t="s">
        <v>72</v>
      </c>
      <c r="D21" s="98" t="s">
        <v>52</v>
      </c>
      <c r="E21" s="98" t="s">
        <v>73</v>
      </c>
      <c r="F21" s="99" t="s">
        <v>67</v>
      </c>
      <c r="G21" s="136">
        <v>176</v>
      </c>
      <c r="H21" s="100">
        <v>21.81</v>
      </c>
      <c r="I21" s="100">
        <v>27.62</v>
      </c>
      <c r="J21" s="100">
        <v>4861.12</v>
      </c>
      <c r="K21" s="154">
        <v>6.5995418013632574E-3</v>
      </c>
      <c r="M21" s="10"/>
      <c r="N21"/>
      <c r="O21"/>
      <c r="P21"/>
      <c r="Q21"/>
    </row>
    <row r="22" spans="2:17" x14ac:dyDescent="0.25">
      <c r="B22" s="93" t="s">
        <v>15</v>
      </c>
      <c r="C22" s="93" t="s">
        <v>42</v>
      </c>
      <c r="D22" s="93"/>
      <c r="E22" s="93" t="s">
        <v>74</v>
      </c>
      <c r="F22" s="96"/>
      <c r="G22" s="97">
        <v>1</v>
      </c>
      <c r="H22" s="97" t="s">
        <v>44</v>
      </c>
      <c r="I22" s="94">
        <v>83371.95</v>
      </c>
      <c r="J22" s="94">
        <v>83371.95</v>
      </c>
      <c r="K22" s="153">
        <v>0.11318722209823402</v>
      </c>
      <c r="M22" s="10"/>
      <c r="N22"/>
      <c r="O22"/>
      <c r="P22"/>
      <c r="Q22"/>
    </row>
    <row r="23" spans="2:17" x14ac:dyDescent="0.25">
      <c r="B23" s="93" t="s">
        <v>75</v>
      </c>
      <c r="C23" s="93" t="s">
        <v>42</v>
      </c>
      <c r="D23" s="93"/>
      <c r="E23" s="93" t="s">
        <v>76</v>
      </c>
      <c r="F23" s="96"/>
      <c r="G23" s="97">
        <v>1</v>
      </c>
      <c r="H23" s="97" t="s">
        <v>44</v>
      </c>
      <c r="I23" s="94">
        <v>83371.95</v>
      </c>
      <c r="J23" s="94">
        <v>83371.95</v>
      </c>
      <c r="K23" s="153">
        <v>0.11318722209823402</v>
      </c>
      <c r="M23" s="10"/>
      <c r="N23"/>
      <c r="O23"/>
      <c r="P23"/>
      <c r="Q23"/>
    </row>
    <row r="24" spans="2:17" ht="25.5" x14ac:dyDescent="0.25">
      <c r="B24" s="98" t="s">
        <v>77</v>
      </c>
      <c r="C24" s="98" t="s">
        <v>78</v>
      </c>
      <c r="D24" s="98" t="s">
        <v>52</v>
      </c>
      <c r="E24" s="98" t="s">
        <v>79</v>
      </c>
      <c r="F24" s="99" t="s">
        <v>80</v>
      </c>
      <c r="G24" s="136">
        <v>275.2</v>
      </c>
      <c r="H24" s="100">
        <v>59.25</v>
      </c>
      <c r="I24" s="100">
        <v>75.040000000000006</v>
      </c>
      <c r="J24" s="100">
        <v>20651</v>
      </c>
      <c r="K24" s="154">
        <v>2.8036159926097818E-2</v>
      </c>
      <c r="M24" s="10"/>
      <c r="N24"/>
      <c r="O24"/>
      <c r="P24"/>
      <c r="Q24"/>
    </row>
    <row r="25" spans="2:17" x14ac:dyDescent="0.25">
      <c r="B25" s="98" t="s">
        <v>81</v>
      </c>
      <c r="C25" s="98" t="s">
        <v>82</v>
      </c>
      <c r="D25" s="98" t="s">
        <v>52</v>
      </c>
      <c r="E25" s="98" t="s">
        <v>83</v>
      </c>
      <c r="F25" s="99" t="s">
        <v>80</v>
      </c>
      <c r="G25" s="136">
        <v>68.599999999999994</v>
      </c>
      <c r="H25" s="100">
        <v>8.42</v>
      </c>
      <c r="I25" s="100">
        <v>10.66</v>
      </c>
      <c r="J25" s="100">
        <v>731.27</v>
      </c>
      <c r="K25" s="154">
        <v>9.9278498228451656E-4</v>
      </c>
      <c r="M25" s="10"/>
      <c r="N25"/>
      <c r="O25"/>
      <c r="P25"/>
      <c r="Q25"/>
    </row>
    <row r="26" spans="2:17" x14ac:dyDescent="0.25">
      <c r="B26" s="98" t="s">
        <v>84</v>
      </c>
      <c r="C26" s="98" t="s">
        <v>85</v>
      </c>
      <c r="D26" s="98" t="s">
        <v>52</v>
      </c>
      <c r="E26" s="98" t="s">
        <v>86</v>
      </c>
      <c r="F26" s="99" t="s">
        <v>87</v>
      </c>
      <c r="G26" s="136">
        <v>35.28</v>
      </c>
      <c r="H26" s="100">
        <v>79.62</v>
      </c>
      <c r="I26" s="100">
        <v>100.84</v>
      </c>
      <c r="J26" s="100">
        <v>3557.63</v>
      </c>
      <c r="K26" s="154">
        <v>4.8299009073596135E-3</v>
      </c>
      <c r="M26" s="10"/>
      <c r="N26"/>
      <c r="O26"/>
      <c r="P26"/>
      <c r="Q26"/>
    </row>
    <row r="27" spans="2:17" ht="25.5" x14ac:dyDescent="0.25">
      <c r="B27" s="98" t="s">
        <v>88</v>
      </c>
      <c r="C27" s="98" t="s">
        <v>89</v>
      </c>
      <c r="D27" s="98" t="s">
        <v>52</v>
      </c>
      <c r="E27" s="98" t="s">
        <v>90</v>
      </c>
      <c r="F27" s="99" t="s">
        <v>59</v>
      </c>
      <c r="G27" s="136">
        <v>203.38</v>
      </c>
      <c r="H27" s="100">
        <v>3.09</v>
      </c>
      <c r="I27" s="100">
        <v>3.91</v>
      </c>
      <c r="J27" s="100">
        <v>795.21</v>
      </c>
      <c r="K27" s="154">
        <v>1.079591048125139E-3</v>
      </c>
      <c r="M27" s="10"/>
      <c r="N27"/>
      <c r="O27"/>
      <c r="P27"/>
      <c r="Q27"/>
    </row>
    <row r="28" spans="2:17" ht="25.5" x14ac:dyDescent="0.25">
      <c r="B28" s="98" t="s">
        <v>91</v>
      </c>
      <c r="C28" s="98" t="s">
        <v>92</v>
      </c>
      <c r="D28" s="98" t="s">
        <v>52</v>
      </c>
      <c r="E28" s="98" t="s">
        <v>93</v>
      </c>
      <c r="F28" s="99" t="s">
        <v>59</v>
      </c>
      <c r="G28" s="136">
        <v>18.43</v>
      </c>
      <c r="H28" s="100">
        <v>124.37</v>
      </c>
      <c r="I28" s="100">
        <v>157.52000000000001</v>
      </c>
      <c r="J28" s="100">
        <v>2903.09</v>
      </c>
      <c r="K28" s="154">
        <v>3.9412859193189344E-3</v>
      </c>
      <c r="M28" s="10"/>
      <c r="N28"/>
      <c r="O28"/>
      <c r="P28"/>
      <c r="Q28"/>
    </row>
    <row r="29" spans="2:17" x14ac:dyDescent="0.25">
      <c r="B29" s="98" t="s">
        <v>94</v>
      </c>
      <c r="C29" s="98" t="s">
        <v>95</v>
      </c>
      <c r="D29" s="98" t="s">
        <v>52</v>
      </c>
      <c r="E29" s="98" t="s">
        <v>96</v>
      </c>
      <c r="F29" s="99" t="s">
        <v>97</v>
      </c>
      <c r="G29" s="136">
        <v>98.99</v>
      </c>
      <c r="H29" s="100">
        <v>11.75</v>
      </c>
      <c r="I29" s="100">
        <v>14.88</v>
      </c>
      <c r="J29" s="100">
        <v>1472.97</v>
      </c>
      <c r="K29" s="154">
        <v>1.9997299155655561E-3</v>
      </c>
      <c r="M29" s="10"/>
      <c r="N29"/>
      <c r="O29"/>
      <c r="P29"/>
      <c r="Q29"/>
    </row>
    <row r="30" spans="2:17" ht="25.5" x14ac:dyDescent="0.25">
      <c r="B30" s="98" t="s">
        <v>98</v>
      </c>
      <c r="C30" s="98" t="s">
        <v>99</v>
      </c>
      <c r="D30" s="98" t="s">
        <v>52</v>
      </c>
      <c r="E30" s="98" t="s">
        <v>100</v>
      </c>
      <c r="F30" s="99" t="s">
        <v>97</v>
      </c>
      <c r="G30" s="136">
        <v>48.16</v>
      </c>
      <c r="H30" s="100">
        <v>13.47</v>
      </c>
      <c r="I30" s="100">
        <v>17.059999999999999</v>
      </c>
      <c r="J30" s="100">
        <v>821.6</v>
      </c>
      <c r="K30" s="154">
        <v>1.1154185751431876E-3</v>
      </c>
      <c r="M30" s="10"/>
      <c r="N30"/>
      <c r="O30"/>
      <c r="P30"/>
      <c r="Q30"/>
    </row>
    <row r="31" spans="2:17" ht="25.5" x14ac:dyDescent="0.25">
      <c r="B31" s="98" t="s">
        <v>101</v>
      </c>
      <c r="C31" s="98" t="s">
        <v>102</v>
      </c>
      <c r="D31" s="98" t="s">
        <v>52</v>
      </c>
      <c r="E31" s="98" t="s">
        <v>103</v>
      </c>
      <c r="F31" s="99" t="s">
        <v>59</v>
      </c>
      <c r="G31" s="136">
        <v>203.38</v>
      </c>
      <c r="H31" s="100">
        <v>3.49</v>
      </c>
      <c r="I31" s="100">
        <v>4.42</v>
      </c>
      <c r="J31" s="100">
        <v>898.93</v>
      </c>
      <c r="K31" s="154">
        <v>1.22040313991415E-3</v>
      </c>
      <c r="M31" s="10"/>
      <c r="N31"/>
      <c r="O31"/>
      <c r="P31"/>
      <c r="Q31"/>
    </row>
    <row r="32" spans="2:17" ht="25.5" x14ac:dyDescent="0.25">
      <c r="B32" s="98" t="s">
        <v>104</v>
      </c>
      <c r="C32" s="98" t="s">
        <v>105</v>
      </c>
      <c r="D32" s="98" t="s">
        <v>52</v>
      </c>
      <c r="E32" s="98" t="s">
        <v>106</v>
      </c>
      <c r="F32" s="99" t="s">
        <v>87</v>
      </c>
      <c r="G32" s="136">
        <v>8.1300000000000008</v>
      </c>
      <c r="H32" s="100">
        <v>391.2</v>
      </c>
      <c r="I32" s="100">
        <v>495.49</v>
      </c>
      <c r="J32" s="100">
        <v>4028.33</v>
      </c>
      <c r="K32" s="154">
        <v>5.4689314858891881E-3</v>
      </c>
      <c r="M32" s="10"/>
      <c r="N32"/>
      <c r="O32"/>
      <c r="P32"/>
      <c r="Q32"/>
    </row>
    <row r="33" spans="2:17" ht="25.5" x14ac:dyDescent="0.25">
      <c r="B33" s="98" t="s">
        <v>107</v>
      </c>
      <c r="C33" s="98" t="s">
        <v>108</v>
      </c>
      <c r="D33" s="98" t="s">
        <v>52</v>
      </c>
      <c r="E33" s="98" t="s">
        <v>109</v>
      </c>
      <c r="F33" s="99" t="s">
        <v>97</v>
      </c>
      <c r="G33" s="136">
        <v>1127.53</v>
      </c>
      <c r="H33" s="100">
        <v>12.73</v>
      </c>
      <c r="I33" s="100">
        <v>16.12</v>
      </c>
      <c r="J33" s="100">
        <v>18175.78</v>
      </c>
      <c r="K33" s="154">
        <v>2.4675757825847182E-2</v>
      </c>
      <c r="M33" s="10"/>
      <c r="N33"/>
      <c r="O33"/>
      <c r="P33"/>
      <c r="Q33"/>
    </row>
    <row r="34" spans="2:17" ht="25.5" x14ac:dyDescent="0.25">
      <c r="B34" s="98" t="s">
        <v>110</v>
      </c>
      <c r="C34" s="98" t="s">
        <v>111</v>
      </c>
      <c r="D34" s="98" t="s">
        <v>52</v>
      </c>
      <c r="E34" s="98" t="s">
        <v>112</v>
      </c>
      <c r="F34" s="99" t="s">
        <v>87</v>
      </c>
      <c r="G34" s="136">
        <v>26.61</v>
      </c>
      <c r="H34" s="100">
        <v>675.8</v>
      </c>
      <c r="I34" s="100">
        <v>855.96</v>
      </c>
      <c r="J34" s="100">
        <v>22777.09</v>
      </c>
      <c r="K34" s="154">
        <v>3.0922577012789856E-2</v>
      </c>
      <c r="M34" s="10"/>
      <c r="N34"/>
      <c r="O34"/>
      <c r="P34"/>
      <c r="Q34"/>
    </row>
    <row r="35" spans="2:17" ht="25.5" x14ac:dyDescent="0.25">
      <c r="B35" s="98" t="s">
        <v>113</v>
      </c>
      <c r="C35" s="98" t="s">
        <v>114</v>
      </c>
      <c r="D35" s="98" t="s">
        <v>52</v>
      </c>
      <c r="E35" s="98" t="s">
        <v>115</v>
      </c>
      <c r="F35" s="99" t="s">
        <v>59</v>
      </c>
      <c r="G35" s="136">
        <v>138.26</v>
      </c>
      <c r="H35" s="100">
        <v>37.46</v>
      </c>
      <c r="I35" s="100">
        <v>47.44</v>
      </c>
      <c r="J35" s="100">
        <v>6559.05</v>
      </c>
      <c r="K35" s="154">
        <v>8.9046813598988861E-3</v>
      </c>
      <c r="M35" s="10"/>
      <c r="N35"/>
      <c r="O35"/>
      <c r="P35"/>
      <c r="Q35"/>
    </row>
    <row r="36" spans="2:17" x14ac:dyDescent="0.25">
      <c r="B36" s="93" t="s">
        <v>16</v>
      </c>
      <c r="C36" s="93" t="s">
        <v>42</v>
      </c>
      <c r="D36" s="93"/>
      <c r="E36" s="93" t="s">
        <v>116</v>
      </c>
      <c r="F36" s="96"/>
      <c r="G36" s="97">
        <v>1</v>
      </c>
      <c r="H36" s="97" t="s">
        <v>44</v>
      </c>
      <c r="I36" s="94">
        <v>119488.1</v>
      </c>
      <c r="J36" s="94">
        <v>119488.1</v>
      </c>
      <c r="K36" s="153">
        <v>0.1622191410036109</v>
      </c>
      <c r="M36" s="10"/>
      <c r="N36"/>
      <c r="O36"/>
      <c r="P36"/>
      <c r="Q36"/>
    </row>
    <row r="37" spans="2:17" x14ac:dyDescent="0.25">
      <c r="B37" s="93" t="s">
        <v>117</v>
      </c>
      <c r="C37" s="93" t="s">
        <v>42</v>
      </c>
      <c r="D37" s="93"/>
      <c r="E37" s="93" t="s">
        <v>118</v>
      </c>
      <c r="F37" s="96"/>
      <c r="G37" s="97">
        <v>1</v>
      </c>
      <c r="H37" s="97" t="s">
        <v>44</v>
      </c>
      <c r="I37" s="94">
        <v>75578.95</v>
      </c>
      <c r="J37" s="94">
        <v>75578.95</v>
      </c>
      <c r="K37" s="153">
        <v>0.10260730856842529</v>
      </c>
      <c r="M37" s="10"/>
      <c r="N37"/>
      <c r="O37"/>
      <c r="P37"/>
      <c r="Q37"/>
    </row>
    <row r="38" spans="2:17" ht="38.25" x14ac:dyDescent="0.25">
      <c r="B38" s="98" t="s">
        <v>119</v>
      </c>
      <c r="C38" s="98" t="s">
        <v>120</v>
      </c>
      <c r="D38" s="98" t="s">
        <v>47</v>
      </c>
      <c r="E38" s="98" t="s">
        <v>121</v>
      </c>
      <c r="F38" s="99" t="s">
        <v>122</v>
      </c>
      <c r="G38" s="136">
        <v>2</v>
      </c>
      <c r="H38" s="100">
        <v>21841.69</v>
      </c>
      <c r="I38" s="100">
        <v>27664.68</v>
      </c>
      <c r="J38" s="100">
        <v>55329.36</v>
      </c>
      <c r="K38" s="154">
        <v>7.5116109901149558E-2</v>
      </c>
      <c r="M38" s="10"/>
      <c r="N38"/>
      <c r="O38"/>
      <c r="P38"/>
      <c r="Q38"/>
    </row>
    <row r="39" spans="2:17" ht="38.25" x14ac:dyDescent="0.25">
      <c r="B39" s="98" t="s">
        <v>123</v>
      </c>
      <c r="C39" s="98" t="s">
        <v>124</v>
      </c>
      <c r="D39" s="98" t="s">
        <v>47</v>
      </c>
      <c r="E39" s="98" t="s">
        <v>125</v>
      </c>
      <c r="F39" s="99" t="s">
        <v>122</v>
      </c>
      <c r="G39" s="136">
        <v>1</v>
      </c>
      <c r="H39" s="100">
        <v>15987.36</v>
      </c>
      <c r="I39" s="100">
        <v>20249.59</v>
      </c>
      <c r="J39" s="100">
        <v>20249.59</v>
      </c>
      <c r="K39" s="154">
        <v>2.7491198667275729E-2</v>
      </c>
      <c r="M39" s="10"/>
      <c r="N39"/>
      <c r="O39"/>
      <c r="P39"/>
      <c r="Q39"/>
    </row>
    <row r="40" spans="2:17" x14ac:dyDescent="0.25">
      <c r="B40" s="93" t="s">
        <v>126</v>
      </c>
      <c r="C40" s="93" t="s">
        <v>42</v>
      </c>
      <c r="D40" s="93"/>
      <c r="E40" s="93" t="s">
        <v>127</v>
      </c>
      <c r="F40" s="96"/>
      <c r="G40" s="97">
        <v>1</v>
      </c>
      <c r="H40" s="97" t="s">
        <v>44</v>
      </c>
      <c r="I40" s="94">
        <v>43909.15</v>
      </c>
      <c r="J40" s="94">
        <v>43909.15</v>
      </c>
      <c r="K40" s="153">
        <v>5.9611832435185606E-2</v>
      </c>
      <c r="M40" s="10"/>
      <c r="N40"/>
      <c r="O40"/>
      <c r="P40"/>
      <c r="Q40"/>
    </row>
    <row r="41" spans="2:17" x14ac:dyDescent="0.25">
      <c r="B41" s="98" t="s">
        <v>128</v>
      </c>
      <c r="C41" s="98" t="s">
        <v>129</v>
      </c>
      <c r="D41" s="98" t="s">
        <v>52</v>
      </c>
      <c r="E41" s="98" t="s">
        <v>130</v>
      </c>
      <c r="F41" s="99" t="s">
        <v>59</v>
      </c>
      <c r="G41" s="136">
        <v>614.63</v>
      </c>
      <c r="H41" s="100">
        <v>9.16</v>
      </c>
      <c r="I41" s="100">
        <v>11.6</v>
      </c>
      <c r="J41" s="100">
        <v>7129.7</v>
      </c>
      <c r="K41" s="154">
        <v>9.6794058120720349E-3</v>
      </c>
      <c r="M41" s="10"/>
      <c r="N41"/>
      <c r="O41"/>
      <c r="P41"/>
      <c r="Q41"/>
    </row>
    <row r="42" spans="2:17" ht="25.5" x14ac:dyDescent="0.25">
      <c r="B42" s="98" t="s">
        <v>131</v>
      </c>
      <c r="C42" s="98" t="s">
        <v>132</v>
      </c>
      <c r="D42" s="98" t="s">
        <v>52</v>
      </c>
      <c r="E42" s="98" t="s">
        <v>133</v>
      </c>
      <c r="F42" s="99" t="s">
        <v>59</v>
      </c>
      <c r="G42" s="136">
        <v>1229.26</v>
      </c>
      <c r="H42" s="100">
        <v>23.63</v>
      </c>
      <c r="I42" s="100">
        <v>29.92</v>
      </c>
      <c r="J42" s="100">
        <v>36779.449999999997</v>
      </c>
      <c r="K42" s="154">
        <v>4.993242662311357E-2</v>
      </c>
      <c r="M42" s="10"/>
      <c r="N42"/>
      <c r="O42"/>
      <c r="P42"/>
      <c r="Q42"/>
    </row>
    <row r="43" spans="2:17" x14ac:dyDescent="0.25">
      <c r="B43" s="93" t="s">
        <v>17</v>
      </c>
      <c r="C43" s="93" t="s">
        <v>42</v>
      </c>
      <c r="D43" s="93"/>
      <c r="E43" s="93" t="s">
        <v>134</v>
      </c>
      <c r="F43" s="96"/>
      <c r="G43" s="97">
        <v>1</v>
      </c>
      <c r="H43" s="97" t="s">
        <v>44</v>
      </c>
      <c r="I43" s="94">
        <v>15893.89</v>
      </c>
      <c r="J43" s="94">
        <v>15893.89</v>
      </c>
      <c r="K43" s="153">
        <v>2.1577823925611681E-2</v>
      </c>
      <c r="M43" s="10"/>
      <c r="N43"/>
      <c r="O43"/>
      <c r="P43"/>
      <c r="Q43"/>
    </row>
    <row r="44" spans="2:17" x14ac:dyDescent="0.25">
      <c r="B44" s="93" t="s">
        <v>135</v>
      </c>
      <c r="C44" s="93" t="s">
        <v>42</v>
      </c>
      <c r="D44" s="93"/>
      <c r="E44" s="93" t="s">
        <v>136</v>
      </c>
      <c r="F44" s="96"/>
      <c r="G44" s="97">
        <v>1</v>
      </c>
      <c r="H44" s="97" t="s">
        <v>44</v>
      </c>
      <c r="I44" s="94">
        <v>7178.85</v>
      </c>
      <c r="J44" s="94">
        <v>7178.85</v>
      </c>
      <c r="K44" s="153">
        <v>9.7461327144190268E-3</v>
      </c>
      <c r="M44" s="10"/>
      <c r="N44"/>
      <c r="O44"/>
      <c r="P44"/>
      <c r="Q44"/>
    </row>
    <row r="45" spans="2:17" x14ac:dyDescent="0.25">
      <c r="B45" s="98" t="s">
        <v>137</v>
      </c>
      <c r="C45" s="98" t="s">
        <v>138</v>
      </c>
      <c r="D45" s="98" t="s">
        <v>52</v>
      </c>
      <c r="E45" s="98" t="s">
        <v>139</v>
      </c>
      <c r="F45" s="99" t="s">
        <v>59</v>
      </c>
      <c r="G45" s="136">
        <v>7.61</v>
      </c>
      <c r="H45" s="100">
        <v>109.8</v>
      </c>
      <c r="I45" s="100">
        <v>139.07</v>
      </c>
      <c r="J45" s="100">
        <v>1058.32</v>
      </c>
      <c r="K45" s="154">
        <v>1.4367938004449102E-3</v>
      </c>
      <c r="M45" s="10"/>
      <c r="N45"/>
      <c r="O45"/>
      <c r="P45"/>
      <c r="Q45"/>
    </row>
    <row r="46" spans="2:17" ht="25.5" x14ac:dyDescent="0.25">
      <c r="B46" s="98" t="s">
        <v>140</v>
      </c>
      <c r="C46" s="98" t="s">
        <v>141</v>
      </c>
      <c r="D46" s="98" t="s">
        <v>52</v>
      </c>
      <c r="E46" s="98" t="s">
        <v>142</v>
      </c>
      <c r="F46" s="99" t="s">
        <v>87</v>
      </c>
      <c r="G46" s="136">
        <v>6.91</v>
      </c>
      <c r="H46" s="100">
        <v>699.32</v>
      </c>
      <c r="I46" s="100">
        <v>885.75</v>
      </c>
      <c r="J46" s="100">
        <v>6120.53</v>
      </c>
      <c r="K46" s="154">
        <v>8.3093389139741163E-3</v>
      </c>
      <c r="M46" s="10"/>
      <c r="N46"/>
      <c r="O46"/>
      <c r="P46"/>
      <c r="Q46"/>
    </row>
    <row r="47" spans="2:17" x14ac:dyDescent="0.25">
      <c r="B47" s="93" t="s">
        <v>143</v>
      </c>
      <c r="C47" s="93" t="s">
        <v>42</v>
      </c>
      <c r="D47" s="93"/>
      <c r="E47" s="93" t="s">
        <v>144</v>
      </c>
      <c r="F47" s="96"/>
      <c r="G47" s="97">
        <v>1</v>
      </c>
      <c r="H47" s="97" t="s">
        <v>44</v>
      </c>
      <c r="I47" s="94">
        <v>8715.0400000000009</v>
      </c>
      <c r="J47" s="94">
        <v>8715.0400000000009</v>
      </c>
      <c r="K47" s="153">
        <v>1.1831691211192655E-2</v>
      </c>
      <c r="M47" s="10"/>
      <c r="N47"/>
      <c r="O47"/>
      <c r="P47"/>
      <c r="Q47"/>
    </row>
    <row r="48" spans="2:17" ht="25.5" x14ac:dyDescent="0.25">
      <c r="B48" s="98" t="s">
        <v>145</v>
      </c>
      <c r="C48" s="98" t="s">
        <v>146</v>
      </c>
      <c r="D48" s="98" t="s">
        <v>52</v>
      </c>
      <c r="E48" s="98" t="s">
        <v>147</v>
      </c>
      <c r="F48" s="99" t="s">
        <v>97</v>
      </c>
      <c r="G48" s="136">
        <v>85.25</v>
      </c>
      <c r="H48" s="100">
        <v>13.42</v>
      </c>
      <c r="I48" s="100">
        <v>16.989999999999998</v>
      </c>
      <c r="J48" s="100">
        <v>1448.39</v>
      </c>
      <c r="K48" s="154">
        <v>1.966359676304335E-3</v>
      </c>
      <c r="M48" s="10"/>
      <c r="N48"/>
      <c r="O48"/>
      <c r="P48"/>
      <c r="Q48"/>
    </row>
    <row r="49" spans="2:17" ht="38.25" x14ac:dyDescent="0.25">
      <c r="B49" s="98" t="s">
        <v>148</v>
      </c>
      <c r="C49" s="98" t="s">
        <v>149</v>
      </c>
      <c r="D49" s="98" t="s">
        <v>52</v>
      </c>
      <c r="E49" s="98" t="s">
        <v>150</v>
      </c>
      <c r="F49" s="99" t="s">
        <v>59</v>
      </c>
      <c r="G49" s="136">
        <v>68.8</v>
      </c>
      <c r="H49" s="100">
        <v>45.94</v>
      </c>
      <c r="I49" s="100">
        <v>58.18</v>
      </c>
      <c r="J49" s="100">
        <v>4002.78</v>
      </c>
      <c r="K49" s="154">
        <v>5.4342443576091146E-3</v>
      </c>
      <c r="M49" s="10"/>
      <c r="N49"/>
      <c r="O49"/>
      <c r="P49"/>
      <c r="Q49"/>
    </row>
    <row r="50" spans="2:17" ht="25.5" x14ac:dyDescent="0.25">
      <c r="B50" s="98" t="s">
        <v>151</v>
      </c>
      <c r="C50" s="98" t="s">
        <v>114</v>
      </c>
      <c r="D50" s="98" t="s">
        <v>52</v>
      </c>
      <c r="E50" s="98" t="s">
        <v>115</v>
      </c>
      <c r="F50" s="99" t="s">
        <v>59</v>
      </c>
      <c r="G50" s="136">
        <v>68.8</v>
      </c>
      <c r="H50" s="100">
        <v>37.46</v>
      </c>
      <c r="I50" s="100">
        <v>47.44</v>
      </c>
      <c r="J50" s="100">
        <v>3263.87</v>
      </c>
      <c r="K50" s="154">
        <v>4.4310871772792063E-3</v>
      </c>
      <c r="M50" s="10"/>
      <c r="N50"/>
      <c r="O50"/>
      <c r="P50"/>
      <c r="Q50"/>
    </row>
    <row r="51" spans="2:17" x14ac:dyDescent="0.25">
      <c r="B51" s="93" t="s">
        <v>18</v>
      </c>
      <c r="C51" s="93" t="s">
        <v>42</v>
      </c>
      <c r="D51" s="93"/>
      <c r="E51" s="93" t="s">
        <v>152</v>
      </c>
      <c r="F51" s="96"/>
      <c r="G51" s="97">
        <v>1</v>
      </c>
      <c r="H51" s="97" t="s">
        <v>44</v>
      </c>
      <c r="I51" s="94">
        <v>16536.79</v>
      </c>
      <c r="J51" s="94">
        <v>16536.79</v>
      </c>
      <c r="K51" s="153">
        <v>2.2450636245426137E-2</v>
      </c>
      <c r="M51" s="10"/>
      <c r="N51"/>
      <c r="O51"/>
      <c r="P51"/>
      <c r="Q51"/>
    </row>
    <row r="52" spans="2:17" x14ac:dyDescent="0.25">
      <c r="B52" s="93" t="s">
        <v>153</v>
      </c>
      <c r="C52" s="93" t="s">
        <v>42</v>
      </c>
      <c r="D52" s="93"/>
      <c r="E52" s="93" t="s">
        <v>154</v>
      </c>
      <c r="F52" s="96"/>
      <c r="G52" s="97">
        <v>1</v>
      </c>
      <c r="H52" s="97" t="s">
        <v>44</v>
      </c>
      <c r="I52" s="94">
        <v>987.62</v>
      </c>
      <c r="J52" s="94">
        <v>987.62</v>
      </c>
      <c r="K52" s="153">
        <v>1.3408102399986794E-3</v>
      </c>
      <c r="M52" s="10"/>
      <c r="N52"/>
      <c r="O52"/>
      <c r="P52"/>
      <c r="Q52"/>
    </row>
    <row r="53" spans="2:17" ht="38.25" x14ac:dyDescent="0.25">
      <c r="B53" s="98" t="s">
        <v>155</v>
      </c>
      <c r="C53" s="98" t="s">
        <v>156</v>
      </c>
      <c r="D53" s="98" t="s">
        <v>52</v>
      </c>
      <c r="E53" s="98" t="s">
        <v>157</v>
      </c>
      <c r="F53" s="99" t="s">
        <v>59</v>
      </c>
      <c r="G53" s="136">
        <v>9.1</v>
      </c>
      <c r="H53" s="100">
        <v>85.69</v>
      </c>
      <c r="I53" s="100">
        <v>108.53</v>
      </c>
      <c r="J53" s="100">
        <v>987.62</v>
      </c>
      <c r="K53" s="154">
        <v>1.3408102399986794E-3</v>
      </c>
      <c r="M53" s="10"/>
      <c r="N53"/>
      <c r="O53"/>
      <c r="P53"/>
      <c r="Q53"/>
    </row>
    <row r="54" spans="2:17" x14ac:dyDescent="0.25">
      <c r="B54" s="93" t="s">
        <v>158</v>
      </c>
      <c r="C54" s="93" t="s">
        <v>42</v>
      </c>
      <c r="D54" s="93"/>
      <c r="E54" s="93" t="s">
        <v>159</v>
      </c>
      <c r="F54" s="96"/>
      <c r="G54" s="97">
        <v>1</v>
      </c>
      <c r="H54" s="97" t="s">
        <v>44</v>
      </c>
      <c r="I54" s="94">
        <v>15549.17</v>
      </c>
      <c r="J54" s="94">
        <v>15549.17</v>
      </c>
      <c r="K54" s="153">
        <v>2.1109826005427455E-2</v>
      </c>
      <c r="M54" s="10"/>
      <c r="N54"/>
      <c r="O54"/>
      <c r="P54"/>
      <c r="Q54"/>
    </row>
    <row r="55" spans="2:17" ht="38.25" x14ac:dyDescent="0.25">
      <c r="B55" s="98" t="s">
        <v>160</v>
      </c>
      <c r="C55" s="98" t="s">
        <v>161</v>
      </c>
      <c r="D55" s="98" t="s">
        <v>52</v>
      </c>
      <c r="E55" s="98" t="s">
        <v>162</v>
      </c>
      <c r="F55" s="99" t="s">
        <v>59</v>
      </c>
      <c r="G55" s="136">
        <v>31.92</v>
      </c>
      <c r="H55" s="100">
        <v>114.48</v>
      </c>
      <c r="I55" s="100">
        <v>145</v>
      </c>
      <c r="J55" s="100">
        <v>4628.3999999999996</v>
      </c>
      <c r="K55" s="154">
        <v>6.2835970462423677E-3</v>
      </c>
      <c r="M55" s="10"/>
      <c r="N55"/>
      <c r="O55"/>
      <c r="P55"/>
      <c r="Q55"/>
    </row>
    <row r="56" spans="2:17" ht="38.25" x14ac:dyDescent="0.25">
      <c r="B56" s="98" t="s">
        <v>163</v>
      </c>
      <c r="C56" s="98" t="s">
        <v>164</v>
      </c>
      <c r="D56" s="98" t="s">
        <v>47</v>
      </c>
      <c r="E56" s="98" t="s">
        <v>165</v>
      </c>
      <c r="F56" s="99" t="s">
        <v>166</v>
      </c>
      <c r="G56" s="136">
        <v>18.72</v>
      </c>
      <c r="H56" s="100">
        <v>126.95</v>
      </c>
      <c r="I56" s="100">
        <v>160.79</v>
      </c>
      <c r="J56" s="100">
        <v>3009.98</v>
      </c>
      <c r="K56" s="154">
        <v>4.0864016587262558E-3</v>
      </c>
      <c r="M56" s="10"/>
      <c r="N56"/>
      <c r="O56"/>
      <c r="P56"/>
      <c r="Q56"/>
    </row>
    <row r="57" spans="2:17" x14ac:dyDescent="0.25">
      <c r="B57" s="98" t="s">
        <v>167</v>
      </c>
      <c r="C57" s="98" t="s">
        <v>168</v>
      </c>
      <c r="D57" s="98" t="s">
        <v>52</v>
      </c>
      <c r="E57" s="98" t="s">
        <v>169</v>
      </c>
      <c r="F57" s="99" t="s">
        <v>59</v>
      </c>
      <c r="G57" s="136">
        <v>152.16</v>
      </c>
      <c r="H57" s="100">
        <v>41.05</v>
      </c>
      <c r="I57" s="100">
        <v>51.99</v>
      </c>
      <c r="J57" s="100">
        <v>7910.79</v>
      </c>
      <c r="K57" s="154">
        <v>1.0739827300458832E-2</v>
      </c>
      <c r="M57" s="10"/>
      <c r="N57"/>
      <c r="O57"/>
      <c r="P57"/>
      <c r="Q57"/>
    </row>
    <row r="58" spans="2:17" x14ac:dyDescent="0.25">
      <c r="B58" s="93" t="s">
        <v>19</v>
      </c>
      <c r="C58" s="93" t="s">
        <v>42</v>
      </c>
      <c r="D58" s="93"/>
      <c r="E58" s="93" t="s">
        <v>170</v>
      </c>
      <c r="F58" s="96"/>
      <c r="G58" s="97">
        <v>1</v>
      </c>
      <c r="H58" s="97" t="s">
        <v>44</v>
      </c>
      <c r="I58" s="94">
        <v>39276.629999999997</v>
      </c>
      <c r="J58" s="94">
        <v>39276.629999999997</v>
      </c>
      <c r="K58" s="153">
        <v>5.332264200465698E-2</v>
      </c>
      <c r="M58" s="10"/>
      <c r="N58"/>
      <c r="O58"/>
      <c r="P58"/>
      <c r="Q58"/>
    </row>
    <row r="59" spans="2:17" x14ac:dyDescent="0.25">
      <c r="B59" s="93" t="s">
        <v>171</v>
      </c>
      <c r="C59" s="93" t="s">
        <v>42</v>
      </c>
      <c r="D59" s="93"/>
      <c r="E59" s="93" t="s">
        <v>172</v>
      </c>
      <c r="F59" s="96"/>
      <c r="G59" s="97">
        <v>1</v>
      </c>
      <c r="H59" s="97" t="s">
        <v>44</v>
      </c>
      <c r="I59" s="94">
        <v>21853.06</v>
      </c>
      <c r="J59" s="94">
        <v>21853.06</v>
      </c>
      <c r="K59" s="153">
        <v>2.9668097672490977E-2</v>
      </c>
      <c r="M59" s="10"/>
      <c r="N59"/>
      <c r="O59"/>
      <c r="P59"/>
      <c r="Q59"/>
    </row>
    <row r="60" spans="2:17" ht="25.5" x14ac:dyDescent="0.25">
      <c r="B60" s="98" t="s">
        <v>173</v>
      </c>
      <c r="C60" s="98" t="s">
        <v>174</v>
      </c>
      <c r="D60" s="98" t="s">
        <v>52</v>
      </c>
      <c r="E60" s="98" t="s">
        <v>175</v>
      </c>
      <c r="F60" s="99" t="s">
        <v>59</v>
      </c>
      <c r="G60" s="136">
        <v>18.2</v>
      </c>
      <c r="H60" s="100">
        <v>4.2300000000000004</v>
      </c>
      <c r="I60" s="100">
        <v>5.35</v>
      </c>
      <c r="J60" s="100">
        <v>97.37</v>
      </c>
      <c r="K60" s="154">
        <v>1.321912203769379E-4</v>
      </c>
      <c r="M60" s="10"/>
      <c r="N60"/>
      <c r="O60"/>
      <c r="P60"/>
      <c r="Q60"/>
    </row>
    <row r="61" spans="2:17" ht="38.25" x14ac:dyDescent="0.25">
      <c r="B61" s="98" t="s">
        <v>176</v>
      </c>
      <c r="C61" s="98" t="s">
        <v>177</v>
      </c>
      <c r="D61" s="98" t="s">
        <v>52</v>
      </c>
      <c r="E61" s="98" t="s">
        <v>178</v>
      </c>
      <c r="F61" s="99" t="s">
        <v>59</v>
      </c>
      <c r="G61" s="136">
        <v>9.1</v>
      </c>
      <c r="H61" s="100">
        <v>37.42</v>
      </c>
      <c r="I61" s="100">
        <v>47.39</v>
      </c>
      <c r="J61" s="100">
        <v>431.24</v>
      </c>
      <c r="K61" s="154">
        <v>5.8545899019565265E-4</v>
      </c>
      <c r="M61" s="10"/>
      <c r="N61"/>
      <c r="O61"/>
      <c r="P61"/>
      <c r="Q61"/>
    </row>
    <row r="62" spans="2:17" ht="38.25" x14ac:dyDescent="0.25">
      <c r="B62" s="98" t="s">
        <v>179</v>
      </c>
      <c r="C62" s="98" t="s">
        <v>180</v>
      </c>
      <c r="D62" s="98" t="s">
        <v>52</v>
      </c>
      <c r="E62" s="98" t="s">
        <v>181</v>
      </c>
      <c r="F62" s="99" t="s">
        <v>59</v>
      </c>
      <c r="G62" s="136">
        <v>9.1</v>
      </c>
      <c r="H62" s="100">
        <v>54.83</v>
      </c>
      <c r="I62" s="100">
        <v>69.44</v>
      </c>
      <c r="J62" s="100">
        <v>631.9</v>
      </c>
      <c r="K62" s="154">
        <v>8.578785268171619E-4</v>
      </c>
      <c r="M62" s="10"/>
      <c r="N62"/>
      <c r="O62"/>
      <c r="P62"/>
      <c r="Q62"/>
    </row>
    <row r="63" spans="2:17" ht="38.25" x14ac:dyDescent="0.25">
      <c r="B63" s="98" t="s">
        <v>182</v>
      </c>
      <c r="C63" s="98" t="s">
        <v>183</v>
      </c>
      <c r="D63" s="98" t="s">
        <v>47</v>
      </c>
      <c r="E63" s="98" t="s">
        <v>184</v>
      </c>
      <c r="F63" s="99" t="s">
        <v>166</v>
      </c>
      <c r="G63" s="136">
        <v>120.24</v>
      </c>
      <c r="H63" s="100">
        <v>81.3</v>
      </c>
      <c r="I63" s="100">
        <v>102.97</v>
      </c>
      <c r="J63" s="100">
        <v>12381.11</v>
      </c>
      <c r="K63" s="154">
        <v>1.6808812165154664E-2</v>
      </c>
      <c r="M63" s="10"/>
      <c r="N63"/>
      <c r="O63"/>
      <c r="P63"/>
      <c r="Q63"/>
    </row>
    <row r="64" spans="2:17" ht="38.25" x14ac:dyDescent="0.25">
      <c r="B64" s="98" t="s">
        <v>185</v>
      </c>
      <c r="C64" s="98" t="s">
        <v>186</v>
      </c>
      <c r="D64" s="98" t="s">
        <v>47</v>
      </c>
      <c r="E64" s="98" t="s">
        <v>187</v>
      </c>
      <c r="F64" s="99" t="s">
        <v>166</v>
      </c>
      <c r="G64" s="136">
        <v>23.52</v>
      </c>
      <c r="H64" s="100">
        <v>98.42</v>
      </c>
      <c r="I64" s="100">
        <v>124.65</v>
      </c>
      <c r="J64" s="100">
        <v>2931.76</v>
      </c>
      <c r="K64" s="154">
        <v>3.9802088143400579E-3</v>
      </c>
      <c r="M64" s="10"/>
      <c r="N64"/>
      <c r="O64"/>
      <c r="P64"/>
      <c r="Q64"/>
    </row>
    <row r="65" spans="2:17" ht="25.5" x14ac:dyDescent="0.25">
      <c r="B65" s="98" t="s">
        <v>188</v>
      </c>
      <c r="C65" s="98" t="s">
        <v>189</v>
      </c>
      <c r="D65" s="98" t="s">
        <v>52</v>
      </c>
      <c r="E65" s="98" t="s">
        <v>190</v>
      </c>
      <c r="F65" s="99" t="s">
        <v>59</v>
      </c>
      <c r="G65" s="136">
        <v>42.45</v>
      </c>
      <c r="H65" s="100">
        <v>100.06</v>
      </c>
      <c r="I65" s="100">
        <v>126.73</v>
      </c>
      <c r="J65" s="100">
        <v>5379.68</v>
      </c>
      <c r="K65" s="154">
        <v>7.3035479556065033E-3</v>
      </c>
      <c r="M65" s="10"/>
      <c r="N65"/>
      <c r="O65"/>
      <c r="P65"/>
      <c r="Q65"/>
    </row>
    <row r="66" spans="2:17" x14ac:dyDescent="0.25">
      <c r="B66" s="93" t="s">
        <v>191</v>
      </c>
      <c r="C66" s="93" t="s">
        <v>42</v>
      </c>
      <c r="D66" s="93"/>
      <c r="E66" s="93" t="s">
        <v>134</v>
      </c>
      <c r="F66" s="96"/>
      <c r="G66" s="97">
        <v>1</v>
      </c>
      <c r="H66" s="97" t="s">
        <v>44</v>
      </c>
      <c r="I66" s="94">
        <v>11897.66</v>
      </c>
      <c r="J66" s="94">
        <v>11897.66</v>
      </c>
      <c r="K66" s="153">
        <v>1.6152471962923683E-2</v>
      </c>
      <c r="M66" s="10"/>
      <c r="N66"/>
      <c r="O66"/>
      <c r="P66"/>
      <c r="Q66"/>
    </row>
    <row r="67" spans="2:17" ht="25.5" x14ac:dyDescent="0.25">
      <c r="B67" s="98" t="s">
        <v>192</v>
      </c>
      <c r="C67" s="98" t="s">
        <v>193</v>
      </c>
      <c r="D67" s="98" t="s">
        <v>52</v>
      </c>
      <c r="E67" s="98" t="s">
        <v>194</v>
      </c>
      <c r="F67" s="99" t="s">
        <v>59</v>
      </c>
      <c r="G67" s="136">
        <v>62.32</v>
      </c>
      <c r="H67" s="100">
        <v>135.22999999999999</v>
      </c>
      <c r="I67" s="100">
        <v>171.28</v>
      </c>
      <c r="J67" s="100">
        <v>10674.16</v>
      </c>
      <c r="K67" s="154">
        <v>1.4491426896361254E-2</v>
      </c>
      <c r="M67" s="10"/>
      <c r="N67"/>
      <c r="O67"/>
      <c r="P67"/>
      <c r="Q67"/>
    </row>
    <row r="68" spans="2:17" x14ac:dyDescent="0.25">
      <c r="B68" s="98" t="s">
        <v>195</v>
      </c>
      <c r="C68" s="98" t="s">
        <v>196</v>
      </c>
      <c r="D68" s="98" t="s">
        <v>52</v>
      </c>
      <c r="E68" s="98" t="s">
        <v>197</v>
      </c>
      <c r="F68" s="99" t="s">
        <v>80</v>
      </c>
      <c r="G68" s="136">
        <v>8.3000000000000007</v>
      </c>
      <c r="H68" s="100">
        <v>116.39</v>
      </c>
      <c r="I68" s="100">
        <v>147.41</v>
      </c>
      <c r="J68" s="100">
        <v>1223.5</v>
      </c>
      <c r="K68" s="154">
        <v>1.6610450665624269E-3</v>
      </c>
      <c r="M68" s="10"/>
      <c r="N68"/>
      <c r="O68"/>
      <c r="P68"/>
      <c r="Q68"/>
    </row>
    <row r="69" spans="2:17" x14ac:dyDescent="0.25">
      <c r="B69" s="93" t="s">
        <v>198</v>
      </c>
      <c r="C69" s="93" t="s">
        <v>42</v>
      </c>
      <c r="D69" s="93"/>
      <c r="E69" s="93" t="s">
        <v>199</v>
      </c>
      <c r="F69" s="96"/>
      <c r="G69" s="97">
        <v>1</v>
      </c>
      <c r="H69" s="97" t="s">
        <v>44</v>
      </c>
      <c r="I69" s="94">
        <v>5525.91</v>
      </c>
      <c r="J69" s="94">
        <v>5525.91</v>
      </c>
      <c r="K69" s="153">
        <v>7.5020723692423219E-3</v>
      </c>
      <c r="M69" s="10"/>
      <c r="N69"/>
      <c r="O69"/>
      <c r="P69"/>
      <c r="Q69"/>
    </row>
    <row r="70" spans="2:17" ht="25.5" x14ac:dyDescent="0.25">
      <c r="B70" s="98" t="s">
        <v>200</v>
      </c>
      <c r="C70" s="98" t="s">
        <v>201</v>
      </c>
      <c r="D70" s="98" t="s">
        <v>52</v>
      </c>
      <c r="E70" s="98" t="s">
        <v>202</v>
      </c>
      <c r="F70" s="99" t="s">
        <v>59</v>
      </c>
      <c r="G70" s="136">
        <v>62.32</v>
      </c>
      <c r="H70" s="100">
        <v>70.010000000000005</v>
      </c>
      <c r="I70" s="100">
        <v>88.67</v>
      </c>
      <c r="J70" s="100">
        <v>5525.91</v>
      </c>
      <c r="K70" s="154">
        <v>7.5020723692423219E-3</v>
      </c>
      <c r="M70" s="10"/>
      <c r="N70"/>
      <c r="O70"/>
      <c r="P70"/>
      <c r="Q70"/>
    </row>
    <row r="71" spans="2:17" x14ac:dyDescent="0.25">
      <c r="B71" s="93" t="s">
        <v>20</v>
      </c>
      <c r="C71" s="93" t="s">
        <v>42</v>
      </c>
      <c r="D71" s="93"/>
      <c r="E71" s="93" t="s">
        <v>203</v>
      </c>
      <c r="F71" s="96"/>
      <c r="G71" s="97">
        <v>1</v>
      </c>
      <c r="H71" s="97" t="s">
        <v>44</v>
      </c>
      <c r="I71" s="94">
        <v>27255.85</v>
      </c>
      <c r="J71" s="94">
        <v>27255.85</v>
      </c>
      <c r="K71" s="153">
        <v>3.7003020169567247E-2</v>
      </c>
      <c r="M71" s="10"/>
      <c r="N71"/>
      <c r="O71"/>
      <c r="P71"/>
      <c r="Q71"/>
    </row>
    <row r="72" spans="2:17" x14ac:dyDescent="0.25">
      <c r="B72" s="93" t="s">
        <v>204</v>
      </c>
      <c r="C72" s="93" t="s">
        <v>42</v>
      </c>
      <c r="D72" s="93"/>
      <c r="E72" s="93" t="s">
        <v>205</v>
      </c>
      <c r="F72" s="96"/>
      <c r="G72" s="97">
        <v>1</v>
      </c>
      <c r="H72" s="97" t="s">
        <v>44</v>
      </c>
      <c r="I72" s="94">
        <v>27255.85</v>
      </c>
      <c r="J72" s="94">
        <v>27255.85</v>
      </c>
      <c r="K72" s="153">
        <v>3.7003020169567247E-2</v>
      </c>
      <c r="M72" s="10"/>
      <c r="N72"/>
      <c r="O72"/>
      <c r="P72"/>
      <c r="Q72"/>
    </row>
    <row r="73" spans="2:17" ht="25.5" x14ac:dyDescent="0.25">
      <c r="B73" s="98" t="s">
        <v>206</v>
      </c>
      <c r="C73" s="98" t="s">
        <v>207</v>
      </c>
      <c r="D73" s="98" t="s">
        <v>52</v>
      </c>
      <c r="E73" s="98" t="s">
        <v>208</v>
      </c>
      <c r="F73" s="99" t="s">
        <v>59</v>
      </c>
      <c r="G73" s="136">
        <v>12.71</v>
      </c>
      <c r="H73" s="100">
        <v>927.97</v>
      </c>
      <c r="I73" s="100">
        <v>1175.3599999999999</v>
      </c>
      <c r="J73" s="100">
        <v>14938.82</v>
      </c>
      <c r="K73" s="154">
        <v>2.0281204136709533E-2</v>
      </c>
      <c r="M73" s="10"/>
      <c r="N73"/>
      <c r="O73"/>
      <c r="P73"/>
      <c r="Q73"/>
    </row>
    <row r="74" spans="2:17" ht="38.25" x14ac:dyDescent="0.25">
      <c r="B74" s="98" t="s">
        <v>209</v>
      </c>
      <c r="C74" s="98" t="s">
        <v>210</v>
      </c>
      <c r="D74" s="98" t="s">
        <v>47</v>
      </c>
      <c r="E74" s="98" t="s">
        <v>211</v>
      </c>
      <c r="F74" s="99" t="s">
        <v>166</v>
      </c>
      <c r="G74" s="136">
        <v>4.2</v>
      </c>
      <c r="H74" s="100">
        <v>504.35</v>
      </c>
      <c r="I74" s="100">
        <v>638.79999999999995</v>
      </c>
      <c r="J74" s="100">
        <v>2682.96</v>
      </c>
      <c r="K74" s="154">
        <v>3.6424335690922183E-3</v>
      </c>
      <c r="M74" s="10"/>
      <c r="N74"/>
      <c r="O74"/>
      <c r="P74"/>
      <c r="Q74"/>
    </row>
    <row r="75" spans="2:17" ht="25.5" x14ac:dyDescent="0.25">
      <c r="B75" s="98" t="s">
        <v>212</v>
      </c>
      <c r="C75" s="98" t="s">
        <v>213</v>
      </c>
      <c r="D75" s="98" t="s">
        <v>47</v>
      </c>
      <c r="E75" s="98" t="s">
        <v>214</v>
      </c>
      <c r="F75" s="99" t="s">
        <v>166</v>
      </c>
      <c r="G75" s="136">
        <v>6.72</v>
      </c>
      <c r="H75" s="100">
        <v>339.1</v>
      </c>
      <c r="I75" s="100">
        <v>429.5</v>
      </c>
      <c r="J75" s="100">
        <v>2886.24</v>
      </c>
      <c r="K75" s="154">
        <v>3.9184100636821739E-3</v>
      </c>
      <c r="M75" s="10"/>
      <c r="N75"/>
      <c r="O75"/>
      <c r="P75"/>
      <c r="Q75"/>
    </row>
    <row r="76" spans="2:17" ht="51" x14ac:dyDescent="0.25">
      <c r="B76" s="98" t="s">
        <v>215</v>
      </c>
      <c r="C76" s="98" t="s">
        <v>216</v>
      </c>
      <c r="D76" s="98" t="s">
        <v>52</v>
      </c>
      <c r="E76" s="98" t="s">
        <v>217</v>
      </c>
      <c r="F76" s="99" t="s">
        <v>59</v>
      </c>
      <c r="G76" s="136">
        <v>12.72</v>
      </c>
      <c r="H76" s="100">
        <v>418.83</v>
      </c>
      <c r="I76" s="100">
        <v>530.49</v>
      </c>
      <c r="J76" s="100">
        <v>6747.83</v>
      </c>
      <c r="K76" s="154">
        <v>9.1609724000833205E-3</v>
      </c>
      <c r="M76" s="10"/>
      <c r="N76"/>
      <c r="O76"/>
      <c r="P76"/>
      <c r="Q76"/>
    </row>
    <row r="77" spans="2:17" x14ac:dyDescent="0.25">
      <c r="B77" s="93" t="s">
        <v>21</v>
      </c>
      <c r="C77" s="93" t="s">
        <v>42</v>
      </c>
      <c r="D77" s="93"/>
      <c r="E77" s="93" t="s">
        <v>218</v>
      </c>
      <c r="F77" s="96"/>
      <c r="G77" s="97">
        <v>1</v>
      </c>
      <c r="H77" s="97" t="s">
        <v>44</v>
      </c>
      <c r="I77" s="94">
        <v>74798.34</v>
      </c>
      <c r="J77" s="94">
        <v>74798.34</v>
      </c>
      <c r="K77" s="153">
        <v>0.10154753873646019</v>
      </c>
      <c r="M77" s="10"/>
      <c r="N77"/>
      <c r="O77"/>
      <c r="P77"/>
      <c r="Q77"/>
    </row>
    <row r="78" spans="2:17" x14ac:dyDescent="0.25">
      <c r="B78" s="93" t="s">
        <v>219</v>
      </c>
      <c r="C78" s="93" t="s">
        <v>42</v>
      </c>
      <c r="D78" s="93"/>
      <c r="E78" s="93" t="s">
        <v>220</v>
      </c>
      <c r="F78" s="96"/>
      <c r="G78" s="97">
        <v>1</v>
      </c>
      <c r="H78" s="97" t="s">
        <v>44</v>
      </c>
      <c r="I78" s="94">
        <v>10565.87</v>
      </c>
      <c r="J78" s="94">
        <v>10565.87</v>
      </c>
      <c r="K78" s="153">
        <v>1.4344410492390642E-2</v>
      </c>
      <c r="M78" s="10"/>
      <c r="N78"/>
      <c r="O78"/>
      <c r="P78"/>
      <c r="Q78"/>
    </row>
    <row r="79" spans="2:17" ht="25.5" x14ac:dyDescent="0.25">
      <c r="B79" s="98" t="s">
        <v>221</v>
      </c>
      <c r="C79" s="98" t="s">
        <v>222</v>
      </c>
      <c r="D79" s="98" t="s">
        <v>52</v>
      </c>
      <c r="E79" s="98" t="s">
        <v>223</v>
      </c>
      <c r="F79" s="99" t="s">
        <v>224</v>
      </c>
      <c r="G79" s="136">
        <v>20</v>
      </c>
      <c r="H79" s="100">
        <v>3.39</v>
      </c>
      <c r="I79" s="100">
        <v>4.29</v>
      </c>
      <c r="J79" s="100">
        <v>85.8</v>
      </c>
      <c r="K79" s="154">
        <v>1.1648358537887718E-4</v>
      </c>
      <c r="M79" s="10"/>
      <c r="N79"/>
      <c r="O79"/>
      <c r="P79"/>
      <c r="Q79"/>
    </row>
    <row r="80" spans="2:17" ht="25.5" x14ac:dyDescent="0.25">
      <c r="B80" s="98" t="s">
        <v>225</v>
      </c>
      <c r="C80" s="98" t="s">
        <v>226</v>
      </c>
      <c r="D80" s="98" t="s">
        <v>52</v>
      </c>
      <c r="E80" s="98" t="s">
        <v>227</v>
      </c>
      <c r="F80" s="99" t="s">
        <v>224</v>
      </c>
      <c r="G80" s="136">
        <v>2</v>
      </c>
      <c r="H80" s="100">
        <v>10.88</v>
      </c>
      <c r="I80" s="100">
        <v>13.78</v>
      </c>
      <c r="J80" s="100">
        <v>27.56</v>
      </c>
      <c r="K80" s="154">
        <v>3.7415939545942369E-5</v>
      </c>
      <c r="M80" s="10"/>
      <c r="N80"/>
      <c r="O80"/>
      <c r="P80"/>
      <c r="Q80"/>
    </row>
    <row r="81" spans="2:17" ht="25.5" x14ac:dyDescent="0.25">
      <c r="B81" s="98" t="s">
        <v>228</v>
      </c>
      <c r="C81" s="98" t="s">
        <v>229</v>
      </c>
      <c r="D81" s="98" t="s">
        <v>52</v>
      </c>
      <c r="E81" s="98" t="s">
        <v>230</v>
      </c>
      <c r="F81" s="99" t="s">
        <v>224</v>
      </c>
      <c r="G81" s="136">
        <v>6</v>
      </c>
      <c r="H81" s="100">
        <v>9.8699999999999992</v>
      </c>
      <c r="I81" s="100">
        <v>12.5</v>
      </c>
      <c r="J81" s="100">
        <v>75</v>
      </c>
      <c r="K81" s="154">
        <v>1.0182131589062692E-4</v>
      </c>
      <c r="M81" s="10"/>
      <c r="N81"/>
      <c r="O81"/>
      <c r="P81"/>
      <c r="Q81"/>
    </row>
    <row r="82" spans="2:17" ht="25.5" x14ac:dyDescent="0.25">
      <c r="B82" s="98" t="s">
        <v>231</v>
      </c>
      <c r="C82" s="98" t="s">
        <v>232</v>
      </c>
      <c r="D82" s="98" t="s">
        <v>52</v>
      </c>
      <c r="E82" s="98" t="s">
        <v>233</v>
      </c>
      <c r="F82" s="99" t="s">
        <v>224</v>
      </c>
      <c r="G82" s="136">
        <v>2</v>
      </c>
      <c r="H82" s="100">
        <v>32.01</v>
      </c>
      <c r="I82" s="100">
        <v>40.54</v>
      </c>
      <c r="J82" s="100">
        <v>81.08</v>
      </c>
      <c r="K82" s="154">
        <v>1.1007563056549373E-4</v>
      </c>
      <c r="M82" s="10"/>
      <c r="N82"/>
      <c r="O82"/>
      <c r="P82"/>
      <c r="Q82"/>
    </row>
    <row r="83" spans="2:17" ht="25.5" x14ac:dyDescent="0.25">
      <c r="B83" s="98" t="s">
        <v>234</v>
      </c>
      <c r="C83" s="98" t="s">
        <v>235</v>
      </c>
      <c r="D83" s="98" t="s">
        <v>52</v>
      </c>
      <c r="E83" s="98" t="s">
        <v>236</v>
      </c>
      <c r="F83" s="99" t="s">
        <v>224</v>
      </c>
      <c r="G83" s="136">
        <v>49</v>
      </c>
      <c r="H83" s="100">
        <v>5.95</v>
      </c>
      <c r="I83" s="100">
        <v>7.53</v>
      </c>
      <c r="J83" s="100">
        <v>368.97</v>
      </c>
      <c r="K83" s="154">
        <v>5.0092014565552819E-4</v>
      </c>
      <c r="M83" s="10"/>
      <c r="N83"/>
      <c r="O83"/>
      <c r="P83"/>
      <c r="Q83"/>
    </row>
    <row r="84" spans="2:17" ht="25.5" x14ac:dyDescent="0.25">
      <c r="B84" s="98" t="s">
        <v>237</v>
      </c>
      <c r="C84" s="98" t="s">
        <v>238</v>
      </c>
      <c r="D84" s="98" t="s">
        <v>52</v>
      </c>
      <c r="E84" s="98" t="s">
        <v>239</v>
      </c>
      <c r="F84" s="99" t="s">
        <v>224</v>
      </c>
      <c r="G84" s="136">
        <v>9</v>
      </c>
      <c r="H84" s="100">
        <v>14.98</v>
      </c>
      <c r="I84" s="100">
        <v>18.97</v>
      </c>
      <c r="J84" s="100">
        <v>170.73</v>
      </c>
      <c r="K84" s="154">
        <v>2.317860434934231E-4</v>
      </c>
      <c r="M84" s="10"/>
      <c r="N84"/>
      <c r="O84"/>
      <c r="P84"/>
      <c r="Q84"/>
    </row>
    <row r="85" spans="2:17" ht="25.5" x14ac:dyDescent="0.25">
      <c r="B85" s="98" t="s">
        <v>240</v>
      </c>
      <c r="C85" s="98" t="s">
        <v>241</v>
      </c>
      <c r="D85" s="98" t="s">
        <v>52</v>
      </c>
      <c r="E85" s="98" t="s">
        <v>242</v>
      </c>
      <c r="F85" s="99" t="s">
        <v>224</v>
      </c>
      <c r="G85" s="136">
        <v>2</v>
      </c>
      <c r="H85" s="100">
        <v>113.87</v>
      </c>
      <c r="I85" s="100">
        <v>144.22</v>
      </c>
      <c r="J85" s="100">
        <v>288.44</v>
      </c>
      <c r="K85" s="154">
        <v>3.9159120473989902E-4</v>
      </c>
      <c r="M85" s="10"/>
      <c r="N85"/>
      <c r="O85"/>
      <c r="P85"/>
      <c r="Q85"/>
    </row>
    <row r="86" spans="2:17" ht="25.5" x14ac:dyDescent="0.25">
      <c r="B86" s="98" t="s">
        <v>243</v>
      </c>
      <c r="C86" s="98" t="s">
        <v>244</v>
      </c>
      <c r="D86" s="98" t="s">
        <v>52</v>
      </c>
      <c r="E86" s="98" t="s">
        <v>245</v>
      </c>
      <c r="F86" s="99" t="s">
        <v>224</v>
      </c>
      <c r="G86" s="136">
        <v>4</v>
      </c>
      <c r="H86" s="100">
        <v>12.19</v>
      </c>
      <c r="I86" s="100">
        <v>15.43</v>
      </c>
      <c r="J86" s="100">
        <v>61.72</v>
      </c>
      <c r="K86" s="154">
        <v>8.3792154890259906E-5</v>
      </c>
      <c r="M86" s="10"/>
      <c r="N86"/>
      <c r="O86"/>
      <c r="P86"/>
      <c r="Q86"/>
    </row>
    <row r="87" spans="2:17" ht="25.5" x14ac:dyDescent="0.25">
      <c r="B87" s="98" t="s">
        <v>246</v>
      </c>
      <c r="C87" s="98" t="s">
        <v>247</v>
      </c>
      <c r="D87" s="98" t="s">
        <v>52</v>
      </c>
      <c r="E87" s="98" t="s">
        <v>248</v>
      </c>
      <c r="F87" s="99" t="s">
        <v>224</v>
      </c>
      <c r="G87" s="136">
        <v>2</v>
      </c>
      <c r="H87" s="100">
        <v>36.369999999999997</v>
      </c>
      <c r="I87" s="100">
        <v>46.06</v>
      </c>
      <c r="J87" s="100">
        <v>92.12</v>
      </c>
      <c r="K87" s="154">
        <v>1.2506372826459402E-4</v>
      </c>
      <c r="M87" s="10"/>
      <c r="N87"/>
      <c r="O87"/>
      <c r="P87"/>
      <c r="Q87"/>
    </row>
    <row r="88" spans="2:17" ht="25.5" x14ac:dyDescent="0.25">
      <c r="B88" s="98" t="s">
        <v>249</v>
      </c>
      <c r="C88" s="98" t="s">
        <v>250</v>
      </c>
      <c r="D88" s="98" t="s">
        <v>52</v>
      </c>
      <c r="E88" s="98" t="s">
        <v>251</v>
      </c>
      <c r="F88" s="99" t="s">
        <v>80</v>
      </c>
      <c r="G88" s="136">
        <v>128.76</v>
      </c>
      <c r="H88" s="100">
        <v>6.9</v>
      </c>
      <c r="I88" s="100">
        <v>8.73</v>
      </c>
      <c r="J88" s="100">
        <v>1124.07</v>
      </c>
      <c r="K88" s="154">
        <v>1.52605715404236E-3</v>
      </c>
      <c r="M88" s="10"/>
      <c r="N88"/>
      <c r="O88"/>
      <c r="P88"/>
      <c r="Q88"/>
    </row>
    <row r="89" spans="2:17" ht="25.5" x14ac:dyDescent="0.25">
      <c r="B89" s="98" t="s">
        <v>252</v>
      </c>
      <c r="C89" s="98" t="s">
        <v>253</v>
      </c>
      <c r="D89" s="98" t="s">
        <v>52</v>
      </c>
      <c r="E89" s="98" t="s">
        <v>254</v>
      </c>
      <c r="F89" s="99" t="s">
        <v>80</v>
      </c>
      <c r="G89" s="136">
        <v>21.43</v>
      </c>
      <c r="H89" s="100">
        <v>23.07</v>
      </c>
      <c r="I89" s="100">
        <v>29.22</v>
      </c>
      <c r="J89" s="100">
        <v>626.17999999999995</v>
      </c>
      <c r="K89" s="154">
        <v>8.501129544585701E-4</v>
      </c>
      <c r="M89" s="10"/>
      <c r="N89"/>
      <c r="O89"/>
      <c r="P89"/>
      <c r="Q89"/>
    </row>
    <row r="90" spans="2:17" ht="25.5" x14ac:dyDescent="0.25">
      <c r="B90" s="98" t="s">
        <v>255</v>
      </c>
      <c r="C90" s="98" t="s">
        <v>256</v>
      </c>
      <c r="D90" s="98" t="s">
        <v>52</v>
      </c>
      <c r="E90" s="98" t="s">
        <v>257</v>
      </c>
      <c r="F90" s="99" t="s">
        <v>80</v>
      </c>
      <c r="G90" s="136">
        <v>46.28</v>
      </c>
      <c r="H90" s="100">
        <v>59.2</v>
      </c>
      <c r="I90" s="100">
        <v>74.98</v>
      </c>
      <c r="J90" s="100">
        <v>3470.07</v>
      </c>
      <c r="K90" s="154">
        <v>4.7110279151011698E-3</v>
      </c>
      <c r="M90" s="10"/>
      <c r="N90"/>
      <c r="O90"/>
      <c r="P90"/>
      <c r="Q90"/>
    </row>
    <row r="91" spans="2:17" ht="25.5" x14ac:dyDescent="0.25">
      <c r="B91" s="98" t="s">
        <v>258</v>
      </c>
      <c r="C91" s="98" t="s">
        <v>259</v>
      </c>
      <c r="D91" s="98" t="s">
        <v>52</v>
      </c>
      <c r="E91" s="98" t="s">
        <v>260</v>
      </c>
      <c r="F91" s="99" t="s">
        <v>224</v>
      </c>
      <c r="G91" s="136">
        <v>11</v>
      </c>
      <c r="H91" s="100">
        <v>6.6</v>
      </c>
      <c r="I91" s="100">
        <v>8.35</v>
      </c>
      <c r="J91" s="100">
        <v>91.85</v>
      </c>
      <c r="K91" s="154">
        <v>1.2469717152738775E-4</v>
      </c>
      <c r="M91" s="10"/>
      <c r="N91"/>
      <c r="O91"/>
      <c r="P91"/>
      <c r="Q91"/>
    </row>
    <row r="92" spans="2:17" ht="25.5" x14ac:dyDescent="0.25">
      <c r="B92" s="98" t="s">
        <v>261</v>
      </c>
      <c r="C92" s="98" t="s">
        <v>262</v>
      </c>
      <c r="D92" s="98" t="s">
        <v>52</v>
      </c>
      <c r="E92" s="98" t="s">
        <v>263</v>
      </c>
      <c r="F92" s="99" t="s">
        <v>224</v>
      </c>
      <c r="G92" s="136">
        <v>3</v>
      </c>
      <c r="H92" s="100">
        <v>23.84</v>
      </c>
      <c r="I92" s="100">
        <v>30.19</v>
      </c>
      <c r="J92" s="100">
        <v>90.57</v>
      </c>
      <c r="K92" s="154">
        <v>1.2295942106952106E-4</v>
      </c>
      <c r="M92" s="10"/>
      <c r="N92"/>
      <c r="O92"/>
      <c r="P92"/>
      <c r="Q92"/>
    </row>
    <row r="93" spans="2:17" ht="25.5" x14ac:dyDescent="0.25">
      <c r="B93" s="98" t="s">
        <v>264</v>
      </c>
      <c r="C93" s="98" t="s">
        <v>265</v>
      </c>
      <c r="D93" s="98" t="s">
        <v>52</v>
      </c>
      <c r="E93" s="98" t="s">
        <v>266</v>
      </c>
      <c r="F93" s="99" t="s">
        <v>224</v>
      </c>
      <c r="G93" s="136">
        <v>1</v>
      </c>
      <c r="H93" s="100">
        <v>90.03</v>
      </c>
      <c r="I93" s="100">
        <v>114.03</v>
      </c>
      <c r="J93" s="100">
        <v>114.03</v>
      </c>
      <c r="K93" s="154">
        <v>1.5480912868010916E-4</v>
      </c>
      <c r="M93" s="10"/>
      <c r="N93"/>
      <c r="O93"/>
      <c r="P93"/>
      <c r="Q93"/>
    </row>
    <row r="94" spans="2:17" ht="25.5" x14ac:dyDescent="0.25">
      <c r="B94" s="98" t="s">
        <v>267</v>
      </c>
      <c r="C94" s="98" t="s">
        <v>235</v>
      </c>
      <c r="D94" s="98" t="s">
        <v>52</v>
      </c>
      <c r="E94" s="98" t="s">
        <v>236</v>
      </c>
      <c r="F94" s="99" t="s">
        <v>224</v>
      </c>
      <c r="G94" s="136">
        <v>1</v>
      </c>
      <c r="H94" s="100">
        <v>5.95</v>
      </c>
      <c r="I94" s="100">
        <v>7.53</v>
      </c>
      <c r="J94" s="100">
        <v>7.53</v>
      </c>
      <c r="K94" s="154">
        <v>1.0222860115418941E-5</v>
      </c>
      <c r="M94" s="10"/>
      <c r="N94"/>
      <c r="O94"/>
      <c r="P94"/>
      <c r="Q94"/>
    </row>
    <row r="95" spans="2:17" ht="25.5" x14ac:dyDescent="0.25">
      <c r="B95" s="98" t="s">
        <v>268</v>
      </c>
      <c r="C95" s="98" t="s">
        <v>269</v>
      </c>
      <c r="D95" s="98" t="s">
        <v>52</v>
      </c>
      <c r="E95" s="98" t="s">
        <v>270</v>
      </c>
      <c r="F95" s="99" t="s">
        <v>224</v>
      </c>
      <c r="G95" s="136">
        <v>3</v>
      </c>
      <c r="H95" s="100">
        <v>21.82</v>
      </c>
      <c r="I95" s="100">
        <v>27.63</v>
      </c>
      <c r="J95" s="100">
        <v>82.89</v>
      </c>
      <c r="K95" s="154">
        <v>1.1253291832232086E-4</v>
      </c>
      <c r="M95" s="10"/>
      <c r="N95"/>
      <c r="O95"/>
      <c r="P95"/>
      <c r="Q95"/>
    </row>
    <row r="96" spans="2:17" ht="25.5" x14ac:dyDescent="0.25">
      <c r="B96" s="98" t="s">
        <v>271</v>
      </c>
      <c r="C96" s="98" t="s">
        <v>272</v>
      </c>
      <c r="D96" s="98" t="s">
        <v>52</v>
      </c>
      <c r="E96" s="98" t="s">
        <v>273</v>
      </c>
      <c r="F96" s="99" t="s">
        <v>224</v>
      </c>
      <c r="G96" s="136">
        <v>3</v>
      </c>
      <c r="H96" s="100">
        <v>69.17</v>
      </c>
      <c r="I96" s="100">
        <v>87.61</v>
      </c>
      <c r="J96" s="100">
        <v>262.83</v>
      </c>
      <c r="K96" s="154">
        <v>3.5682261940711291E-4</v>
      </c>
      <c r="M96" s="10"/>
      <c r="N96"/>
      <c r="O96"/>
      <c r="P96"/>
      <c r="Q96"/>
    </row>
    <row r="97" spans="2:17" ht="25.5" x14ac:dyDescent="0.25">
      <c r="B97" s="98" t="s">
        <v>274</v>
      </c>
      <c r="C97" s="98" t="s">
        <v>235</v>
      </c>
      <c r="D97" s="98" t="s">
        <v>52</v>
      </c>
      <c r="E97" s="98" t="s">
        <v>236</v>
      </c>
      <c r="F97" s="99" t="s">
        <v>224</v>
      </c>
      <c r="G97" s="136">
        <v>18</v>
      </c>
      <c r="H97" s="100">
        <v>5.95</v>
      </c>
      <c r="I97" s="100">
        <v>7.53</v>
      </c>
      <c r="J97" s="100">
        <v>135.54</v>
      </c>
      <c r="K97" s="154">
        <v>1.8401148207754096E-4</v>
      </c>
      <c r="M97" s="10"/>
      <c r="N97"/>
      <c r="O97"/>
      <c r="P97"/>
      <c r="Q97"/>
    </row>
    <row r="98" spans="2:17" ht="25.5" x14ac:dyDescent="0.25">
      <c r="B98" s="101" t="s">
        <v>275</v>
      </c>
      <c r="C98" s="101" t="s">
        <v>276</v>
      </c>
      <c r="D98" s="101" t="s">
        <v>52</v>
      </c>
      <c r="E98" s="101" t="s">
        <v>277</v>
      </c>
      <c r="F98" s="102" t="s">
        <v>224</v>
      </c>
      <c r="G98" s="137">
        <v>2</v>
      </c>
      <c r="H98" s="103">
        <v>4.2300000000000004</v>
      </c>
      <c r="I98" s="103" t="s">
        <v>278</v>
      </c>
      <c r="J98" s="103">
        <v>9.74</v>
      </c>
      <c r="K98" s="155">
        <v>1.3223194890329415E-5</v>
      </c>
      <c r="M98" s="10"/>
      <c r="N98"/>
      <c r="O98"/>
      <c r="P98"/>
      <c r="Q98"/>
    </row>
    <row r="99" spans="2:17" ht="25.5" x14ac:dyDescent="0.25">
      <c r="B99" s="101" t="s">
        <v>279</v>
      </c>
      <c r="C99" s="101" t="s">
        <v>280</v>
      </c>
      <c r="D99" s="101" t="s">
        <v>52</v>
      </c>
      <c r="E99" s="101" t="s">
        <v>281</v>
      </c>
      <c r="F99" s="102" t="s">
        <v>224</v>
      </c>
      <c r="G99" s="137">
        <v>10</v>
      </c>
      <c r="H99" s="103">
        <v>76.48</v>
      </c>
      <c r="I99" s="103" t="s">
        <v>282</v>
      </c>
      <c r="J99" s="103">
        <v>881.5</v>
      </c>
      <c r="K99" s="155">
        <v>1.1967398661011683E-3</v>
      </c>
      <c r="M99" s="10"/>
      <c r="N99"/>
      <c r="O99"/>
      <c r="P99"/>
      <c r="Q99"/>
    </row>
    <row r="100" spans="2:17" ht="25.5" x14ac:dyDescent="0.25">
      <c r="B100" s="101" t="s">
        <v>283</v>
      </c>
      <c r="C100" s="101" t="s">
        <v>284</v>
      </c>
      <c r="D100" s="101" t="s">
        <v>52</v>
      </c>
      <c r="E100" s="101" t="s">
        <v>285</v>
      </c>
      <c r="F100" s="102" t="s">
        <v>224</v>
      </c>
      <c r="G100" s="137">
        <v>2</v>
      </c>
      <c r="H100" s="103">
        <v>19.73</v>
      </c>
      <c r="I100" s="103" t="s">
        <v>286</v>
      </c>
      <c r="J100" s="103">
        <v>45.48</v>
      </c>
      <c r="K100" s="155">
        <v>6.1744445956076155E-5</v>
      </c>
      <c r="M100" s="10"/>
      <c r="N100"/>
      <c r="O100"/>
      <c r="P100"/>
      <c r="Q100"/>
    </row>
    <row r="101" spans="2:17" ht="25.5" x14ac:dyDescent="0.25">
      <c r="B101" s="101" t="s">
        <v>287</v>
      </c>
      <c r="C101" s="101" t="s">
        <v>288</v>
      </c>
      <c r="D101" s="101" t="s">
        <v>52</v>
      </c>
      <c r="E101" s="101" t="s">
        <v>289</v>
      </c>
      <c r="F101" s="102" t="s">
        <v>224</v>
      </c>
      <c r="G101" s="137">
        <v>2</v>
      </c>
      <c r="H101" s="103">
        <v>9.19</v>
      </c>
      <c r="I101" s="103" t="s">
        <v>290</v>
      </c>
      <c r="J101" s="103">
        <v>21.18</v>
      </c>
      <c r="K101" s="155">
        <v>2.875433960751304E-5</v>
      </c>
      <c r="M101" s="10"/>
      <c r="N101"/>
      <c r="O101"/>
      <c r="P101"/>
      <c r="Q101"/>
    </row>
    <row r="102" spans="2:17" ht="25.5" x14ac:dyDescent="0.25">
      <c r="B102" s="101" t="s">
        <v>291</v>
      </c>
      <c r="C102" s="101" t="s">
        <v>292</v>
      </c>
      <c r="D102" s="101" t="s">
        <v>52</v>
      </c>
      <c r="E102" s="101" t="s">
        <v>293</v>
      </c>
      <c r="F102" s="102" t="s">
        <v>224</v>
      </c>
      <c r="G102" s="137">
        <v>2</v>
      </c>
      <c r="H102" s="103">
        <v>134.06</v>
      </c>
      <c r="I102" s="103" t="s">
        <v>294</v>
      </c>
      <c r="J102" s="103">
        <v>309.06</v>
      </c>
      <c r="K102" s="155">
        <v>4.1958527852209535E-4</v>
      </c>
      <c r="M102" s="10"/>
      <c r="N102"/>
      <c r="O102"/>
      <c r="P102"/>
      <c r="Q102"/>
    </row>
    <row r="103" spans="2:17" ht="25.5" x14ac:dyDescent="0.25">
      <c r="B103" s="98" t="s">
        <v>295</v>
      </c>
      <c r="C103" s="98" t="s">
        <v>296</v>
      </c>
      <c r="D103" s="98" t="s">
        <v>52</v>
      </c>
      <c r="E103" s="98" t="s">
        <v>297</v>
      </c>
      <c r="F103" s="99" t="s">
        <v>224</v>
      </c>
      <c r="G103" s="136">
        <v>2</v>
      </c>
      <c r="H103" s="100">
        <v>250.31</v>
      </c>
      <c r="I103" s="100">
        <v>317.04000000000002</v>
      </c>
      <c r="J103" s="100">
        <v>634.08000000000004</v>
      </c>
      <c r="K103" s="154">
        <v>8.6083813306571616E-4</v>
      </c>
      <c r="M103" s="10"/>
      <c r="N103"/>
      <c r="O103"/>
      <c r="P103"/>
      <c r="Q103"/>
    </row>
    <row r="104" spans="2:17" ht="25.5" x14ac:dyDescent="0.25">
      <c r="B104" s="98" t="s">
        <v>298</v>
      </c>
      <c r="C104" s="98" t="s">
        <v>299</v>
      </c>
      <c r="D104" s="98" t="s">
        <v>52</v>
      </c>
      <c r="E104" s="98" t="s">
        <v>300</v>
      </c>
      <c r="F104" s="99" t="s">
        <v>80</v>
      </c>
      <c r="G104" s="136">
        <v>2.72</v>
      </c>
      <c r="H104" s="100">
        <v>21.08</v>
      </c>
      <c r="I104" s="100">
        <v>26.69</v>
      </c>
      <c r="J104" s="100">
        <v>72.59</v>
      </c>
      <c r="K104" s="154">
        <v>9.854945760667477E-5</v>
      </c>
      <c r="M104" s="10"/>
      <c r="N104"/>
      <c r="O104"/>
      <c r="P104"/>
      <c r="Q104"/>
    </row>
    <row r="105" spans="2:17" ht="25.5" x14ac:dyDescent="0.25">
      <c r="B105" s="98" t="s">
        <v>301</v>
      </c>
      <c r="C105" s="98" t="s">
        <v>302</v>
      </c>
      <c r="D105" s="98" t="s">
        <v>52</v>
      </c>
      <c r="E105" s="98" t="s">
        <v>303</v>
      </c>
      <c r="F105" s="99" t="s">
        <v>224</v>
      </c>
      <c r="G105" s="136">
        <v>1</v>
      </c>
      <c r="H105" s="100">
        <v>51.01</v>
      </c>
      <c r="I105" s="100">
        <v>64.599999999999994</v>
      </c>
      <c r="J105" s="100">
        <v>64.599999999999994</v>
      </c>
      <c r="K105" s="154">
        <v>8.7702093420459975E-5</v>
      </c>
      <c r="M105" s="10"/>
      <c r="N105"/>
      <c r="O105"/>
      <c r="P105"/>
      <c r="Q105"/>
    </row>
    <row r="106" spans="2:17" ht="25.5" x14ac:dyDescent="0.25">
      <c r="B106" s="98" t="s">
        <v>304</v>
      </c>
      <c r="C106" s="98" t="s">
        <v>305</v>
      </c>
      <c r="D106" s="98" t="s">
        <v>52</v>
      </c>
      <c r="E106" s="98" t="s">
        <v>306</v>
      </c>
      <c r="F106" s="99" t="s">
        <v>224</v>
      </c>
      <c r="G106" s="136">
        <v>1</v>
      </c>
      <c r="H106" s="100">
        <v>253.33</v>
      </c>
      <c r="I106" s="100">
        <v>320.86</v>
      </c>
      <c r="J106" s="100">
        <v>320.86</v>
      </c>
      <c r="K106" s="154">
        <v>4.3560516555555401E-4</v>
      </c>
      <c r="M106" s="10"/>
      <c r="N106"/>
      <c r="O106"/>
      <c r="P106"/>
      <c r="Q106"/>
    </row>
    <row r="107" spans="2:17" ht="25.5" x14ac:dyDescent="0.25">
      <c r="B107" s="98" t="s">
        <v>307</v>
      </c>
      <c r="C107" s="98" t="s">
        <v>308</v>
      </c>
      <c r="D107" s="98" t="s">
        <v>52</v>
      </c>
      <c r="E107" s="98" t="s">
        <v>309</v>
      </c>
      <c r="F107" s="99" t="s">
        <v>224</v>
      </c>
      <c r="G107" s="136">
        <v>10</v>
      </c>
      <c r="H107" s="100">
        <v>74.989999999999995</v>
      </c>
      <c r="I107" s="100">
        <v>94.98</v>
      </c>
      <c r="J107" s="100">
        <v>949.8</v>
      </c>
      <c r="K107" s="154">
        <v>1.2894651444388993E-3</v>
      </c>
      <c r="M107" s="10"/>
      <c r="N107"/>
      <c r="O107"/>
      <c r="P107"/>
      <c r="Q107"/>
    </row>
    <row r="108" spans="2:17" x14ac:dyDescent="0.25">
      <c r="B108" s="93" t="s">
        <v>310</v>
      </c>
      <c r="C108" s="93" t="s">
        <v>42</v>
      </c>
      <c r="D108" s="93"/>
      <c r="E108" s="93" t="s">
        <v>311</v>
      </c>
      <c r="F108" s="96"/>
      <c r="G108" s="97">
        <v>1</v>
      </c>
      <c r="H108" s="97" t="s">
        <v>44</v>
      </c>
      <c r="I108" s="94">
        <v>47343.86</v>
      </c>
      <c r="J108" s="94">
        <v>47343.86</v>
      </c>
      <c r="K108" s="153">
        <v>6.4274854993888214E-2</v>
      </c>
      <c r="M108" s="10"/>
      <c r="N108"/>
      <c r="O108"/>
      <c r="P108"/>
      <c r="Q108"/>
    </row>
    <row r="109" spans="2:17" x14ac:dyDescent="0.25">
      <c r="B109" s="93" t="s">
        <v>312</v>
      </c>
      <c r="C109" s="93" t="s">
        <v>42</v>
      </c>
      <c r="D109" s="93"/>
      <c r="E109" s="93" t="s">
        <v>313</v>
      </c>
      <c r="F109" s="96"/>
      <c r="G109" s="97">
        <v>1</v>
      </c>
      <c r="H109" s="97" t="s">
        <v>44</v>
      </c>
      <c r="I109" s="94">
        <v>16033.2</v>
      </c>
      <c r="J109" s="94">
        <v>16033.2</v>
      </c>
      <c r="K109" s="153">
        <v>2.1766953625834657E-2</v>
      </c>
      <c r="M109" s="10"/>
      <c r="N109"/>
      <c r="O109"/>
      <c r="P109"/>
      <c r="Q109"/>
    </row>
    <row r="110" spans="2:17" ht="38.25" x14ac:dyDescent="0.25">
      <c r="B110" s="98" t="s">
        <v>314</v>
      </c>
      <c r="C110" s="98" t="s">
        <v>315</v>
      </c>
      <c r="D110" s="98" t="s">
        <v>52</v>
      </c>
      <c r="E110" s="98" t="s">
        <v>316</v>
      </c>
      <c r="F110" s="99" t="s">
        <v>224</v>
      </c>
      <c r="G110" s="136">
        <v>6</v>
      </c>
      <c r="H110" s="100">
        <v>68.72</v>
      </c>
      <c r="I110" s="100">
        <v>87.04</v>
      </c>
      <c r="J110" s="100">
        <v>522.24</v>
      </c>
      <c r="K110" s="154">
        <v>7.0900218680961327E-4</v>
      </c>
      <c r="M110" s="10"/>
      <c r="N110"/>
      <c r="O110"/>
      <c r="P110"/>
      <c r="Q110"/>
    </row>
    <row r="111" spans="2:17" x14ac:dyDescent="0.25">
      <c r="B111" s="98" t="s">
        <v>317</v>
      </c>
      <c r="C111" s="98" t="s">
        <v>318</v>
      </c>
      <c r="D111" s="98" t="s">
        <v>52</v>
      </c>
      <c r="E111" s="98" t="s">
        <v>319</v>
      </c>
      <c r="F111" s="99" t="s">
        <v>224</v>
      </c>
      <c r="G111" s="136">
        <v>10</v>
      </c>
      <c r="H111" s="100">
        <v>23.49</v>
      </c>
      <c r="I111" s="100">
        <v>29.75</v>
      </c>
      <c r="J111" s="100">
        <v>297.5</v>
      </c>
      <c r="K111" s="154">
        <v>4.0389121969948677E-4</v>
      </c>
      <c r="M111" s="10"/>
      <c r="N111"/>
      <c r="O111"/>
      <c r="P111"/>
      <c r="Q111"/>
    </row>
    <row r="112" spans="2:17" ht="25.5" x14ac:dyDescent="0.25">
      <c r="B112" s="101" t="s">
        <v>320</v>
      </c>
      <c r="C112" s="101" t="s">
        <v>321</v>
      </c>
      <c r="D112" s="101" t="s">
        <v>52</v>
      </c>
      <c r="E112" s="101" t="s">
        <v>322</v>
      </c>
      <c r="F112" s="102" t="s">
        <v>224</v>
      </c>
      <c r="G112" s="137">
        <v>1</v>
      </c>
      <c r="H112" s="103">
        <v>18.22</v>
      </c>
      <c r="I112" s="103" t="s">
        <v>323</v>
      </c>
      <c r="J112" s="103">
        <v>21</v>
      </c>
      <c r="K112" s="155">
        <v>2.8509968449375535E-5</v>
      </c>
      <c r="M112" s="10"/>
      <c r="N112"/>
      <c r="O112"/>
      <c r="P112"/>
      <c r="Q112"/>
    </row>
    <row r="113" spans="2:17" ht="25.5" x14ac:dyDescent="0.25">
      <c r="B113" s="98" t="s">
        <v>324</v>
      </c>
      <c r="C113" s="98" t="s">
        <v>325</v>
      </c>
      <c r="D113" s="98" t="s">
        <v>52</v>
      </c>
      <c r="E113" s="98" t="s">
        <v>326</v>
      </c>
      <c r="F113" s="99" t="s">
        <v>224</v>
      </c>
      <c r="G113" s="136">
        <v>10</v>
      </c>
      <c r="H113" s="100">
        <v>9.7899999999999991</v>
      </c>
      <c r="I113" s="100">
        <v>12.4</v>
      </c>
      <c r="J113" s="100">
        <v>124</v>
      </c>
      <c r="K113" s="154">
        <v>1.683445756058365E-4</v>
      </c>
      <c r="M113" s="10"/>
      <c r="N113"/>
      <c r="O113"/>
      <c r="P113"/>
      <c r="Q113"/>
    </row>
    <row r="114" spans="2:17" ht="25.5" x14ac:dyDescent="0.25">
      <c r="B114" s="98" t="s">
        <v>327</v>
      </c>
      <c r="C114" s="98" t="s">
        <v>328</v>
      </c>
      <c r="D114" s="98" t="s">
        <v>52</v>
      </c>
      <c r="E114" s="98" t="s">
        <v>329</v>
      </c>
      <c r="F114" s="99" t="s">
        <v>224</v>
      </c>
      <c r="G114" s="136">
        <v>1</v>
      </c>
      <c r="H114" s="100">
        <v>27.95</v>
      </c>
      <c r="I114" s="100">
        <v>35.4</v>
      </c>
      <c r="J114" s="100">
        <v>35.4</v>
      </c>
      <c r="K114" s="154">
        <v>4.8059661100375901E-5</v>
      </c>
      <c r="M114" s="10"/>
      <c r="N114"/>
      <c r="O114"/>
      <c r="P114"/>
      <c r="Q114"/>
    </row>
    <row r="115" spans="2:17" ht="25.5" x14ac:dyDescent="0.25">
      <c r="B115" s="101" t="s">
        <v>330</v>
      </c>
      <c r="C115" s="101" t="s">
        <v>331</v>
      </c>
      <c r="D115" s="101" t="s">
        <v>52</v>
      </c>
      <c r="E115" s="101" t="s">
        <v>332</v>
      </c>
      <c r="F115" s="102" t="s">
        <v>224</v>
      </c>
      <c r="G115" s="137">
        <v>10</v>
      </c>
      <c r="H115" s="103">
        <v>3</v>
      </c>
      <c r="I115" s="103" t="s">
        <v>333</v>
      </c>
      <c r="J115" s="103">
        <v>34.5</v>
      </c>
      <c r="K115" s="155">
        <v>4.6837805309688379E-5</v>
      </c>
      <c r="M115" s="10"/>
      <c r="N115"/>
      <c r="O115"/>
      <c r="P115"/>
      <c r="Q115"/>
    </row>
    <row r="116" spans="2:17" ht="25.5" x14ac:dyDescent="0.25">
      <c r="B116" s="101" t="s">
        <v>334</v>
      </c>
      <c r="C116" s="101" t="s">
        <v>335</v>
      </c>
      <c r="D116" s="101" t="s">
        <v>52</v>
      </c>
      <c r="E116" s="101" t="s">
        <v>336</v>
      </c>
      <c r="F116" s="102" t="s">
        <v>224</v>
      </c>
      <c r="G116" s="137">
        <v>69</v>
      </c>
      <c r="H116" s="103">
        <v>1.69</v>
      </c>
      <c r="I116" s="103" t="s">
        <v>337</v>
      </c>
      <c r="J116" s="103">
        <v>133.86000000000001</v>
      </c>
      <c r="K116" s="155">
        <v>1.8173068460159089E-4</v>
      </c>
      <c r="M116" s="10"/>
      <c r="N116"/>
      <c r="O116"/>
      <c r="P116"/>
      <c r="Q116"/>
    </row>
    <row r="117" spans="2:17" ht="38.25" x14ac:dyDescent="0.25">
      <c r="B117" s="98" t="s">
        <v>338</v>
      </c>
      <c r="C117" s="98" t="s">
        <v>339</v>
      </c>
      <c r="D117" s="98" t="s">
        <v>52</v>
      </c>
      <c r="E117" s="98" t="s">
        <v>340</v>
      </c>
      <c r="F117" s="99" t="s">
        <v>224</v>
      </c>
      <c r="G117" s="136">
        <v>5</v>
      </c>
      <c r="H117" s="100">
        <v>10.85</v>
      </c>
      <c r="I117" s="100">
        <v>13.74</v>
      </c>
      <c r="J117" s="100">
        <v>68.7</v>
      </c>
      <c r="K117" s="154">
        <v>9.3268325355814246E-5</v>
      </c>
      <c r="M117" s="10"/>
      <c r="N117"/>
      <c r="O117"/>
      <c r="P117"/>
      <c r="Q117"/>
    </row>
    <row r="118" spans="2:17" ht="25.5" x14ac:dyDescent="0.25">
      <c r="B118" s="101" t="s">
        <v>341</v>
      </c>
      <c r="C118" s="101" t="s">
        <v>342</v>
      </c>
      <c r="D118" s="101" t="s">
        <v>52</v>
      </c>
      <c r="E118" s="101" t="s">
        <v>343</v>
      </c>
      <c r="F118" s="102" t="s">
        <v>224</v>
      </c>
      <c r="G118" s="137">
        <v>5</v>
      </c>
      <c r="H118" s="103">
        <v>4.9800000000000004</v>
      </c>
      <c r="I118" s="103" t="s">
        <v>344</v>
      </c>
      <c r="J118" s="103">
        <v>28.7</v>
      </c>
      <c r="K118" s="155">
        <v>3.8963623547479898E-5</v>
      </c>
      <c r="M118" s="10"/>
      <c r="N118"/>
      <c r="O118"/>
      <c r="P118"/>
      <c r="Q118"/>
    </row>
    <row r="119" spans="2:17" ht="38.25" x14ac:dyDescent="0.25">
      <c r="B119" s="98" t="s">
        <v>345</v>
      </c>
      <c r="C119" s="98" t="s">
        <v>346</v>
      </c>
      <c r="D119" s="98" t="s">
        <v>52</v>
      </c>
      <c r="E119" s="98" t="s">
        <v>347</v>
      </c>
      <c r="F119" s="99" t="s">
        <v>224</v>
      </c>
      <c r="G119" s="136">
        <v>2</v>
      </c>
      <c r="H119" s="100">
        <v>44.09</v>
      </c>
      <c r="I119" s="100">
        <v>55.84</v>
      </c>
      <c r="J119" s="100">
        <v>111.68</v>
      </c>
      <c r="K119" s="154">
        <v>1.5161872744886952E-4</v>
      </c>
      <c r="M119" s="10"/>
      <c r="N119"/>
      <c r="O119"/>
      <c r="P119"/>
      <c r="Q119"/>
    </row>
    <row r="120" spans="2:17" ht="38.25" x14ac:dyDescent="0.25">
      <c r="B120" s="98" t="s">
        <v>348</v>
      </c>
      <c r="C120" s="98" t="s">
        <v>349</v>
      </c>
      <c r="D120" s="98" t="s">
        <v>52</v>
      </c>
      <c r="E120" s="98" t="s">
        <v>350</v>
      </c>
      <c r="F120" s="99" t="s">
        <v>224</v>
      </c>
      <c r="G120" s="136">
        <v>11</v>
      </c>
      <c r="H120" s="100">
        <v>13.28</v>
      </c>
      <c r="I120" s="100">
        <v>16.82</v>
      </c>
      <c r="J120" s="100">
        <v>185.02</v>
      </c>
      <c r="K120" s="154">
        <v>2.5118639821445054E-4</v>
      </c>
      <c r="M120" s="10"/>
      <c r="N120"/>
      <c r="O120"/>
      <c r="P120"/>
      <c r="Q120"/>
    </row>
    <row r="121" spans="2:17" ht="38.25" x14ac:dyDescent="0.25">
      <c r="B121" s="98" t="s">
        <v>351</v>
      </c>
      <c r="C121" s="98" t="s">
        <v>352</v>
      </c>
      <c r="D121" s="98" t="s">
        <v>52</v>
      </c>
      <c r="E121" s="98" t="s">
        <v>353</v>
      </c>
      <c r="F121" s="99" t="s">
        <v>224</v>
      </c>
      <c r="G121" s="136">
        <v>2</v>
      </c>
      <c r="H121" s="100">
        <v>28.32</v>
      </c>
      <c r="I121" s="100">
        <v>35.869999999999997</v>
      </c>
      <c r="J121" s="100">
        <v>71.739999999999995</v>
      </c>
      <c r="K121" s="154">
        <v>9.7395482693247662E-5</v>
      </c>
      <c r="M121" s="10"/>
      <c r="N121"/>
      <c r="O121"/>
      <c r="P121"/>
      <c r="Q121"/>
    </row>
    <row r="122" spans="2:17" ht="38.25" x14ac:dyDescent="0.25">
      <c r="B122" s="98" t="s">
        <v>354</v>
      </c>
      <c r="C122" s="98" t="s">
        <v>355</v>
      </c>
      <c r="D122" s="98" t="s">
        <v>52</v>
      </c>
      <c r="E122" s="98" t="s">
        <v>356</v>
      </c>
      <c r="F122" s="99" t="s">
        <v>224</v>
      </c>
      <c r="G122" s="136">
        <v>24</v>
      </c>
      <c r="H122" s="100">
        <v>10.29</v>
      </c>
      <c r="I122" s="100">
        <v>13.03</v>
      </c>
      <c r="J122" s="100">
        <v>312.72000000000003</v>
      </c>
      <c r="K122" s="154">
        <v>4.2455415873755798E-4</v>
      </c>
      <c r="M122" s="10"/>
      <c r="N122"/>
      <c r="O122"/>
      <c r="P122"/>
      <c r="Q122"/>
    </row>
    <row r="123" spans="2:17" ht="38.25" x14ac:dyDescent="0.25">
      <c r="B123" s="98" t="s">
        <v>357</v>
      </c>
      <c r="C123" s="98" t="s">
        <v>358</v>
      </c>
      <c r="D123" s="98" t="s">
        <v>52</v>
      </c>
      <c r="E123" s="98" t="s">
        <v>359</v>
      </c>
      <c r="F123" s="99" t="s">
        <v>224</v>
      </c>
      <c r="G123" s="136">
        <v>4</v>
      </c>
      <c r="H123" s="100">
        <v>15.26</v>
      </c>
      <c r="I123" s="100">
        <v>19.32</v>
      </c>
      <c r="J123" s="100">
        <v>77.28</v>
      </c>
      <c r="K123" s="154">
        <v>1.0491668389370197E-4</v>
      </c>
      <c r="M123" s="10"/>
      <c r="N123"/>
      <c r="O123"/>
      <c r="P123"/>
      <c r="Q123"/>
    </row>
    <row r="124" spans="2:17" ht="38.25" x14ac:dyDescent="0.25">
      <c r="B124" s="98" t="s">
        <v>360</v>
      </c>
      <c r="C124" s="98" t="s">
        <v>361</v>
      </c>
      <c r="D124" s="98" t="s">
        <v>52</v>
      </c>
      <c r="E124" s="98" t="s">
        <v>362</v>
      </c>
      <c r="F124" s="99" t="s">
        <v>224</v>
      </c>
      <c r="G124" s="136">
        <v>10</v>
      </c>
      <c r="H124" s="100">
        <v>27.4</v>
      </c>
      <c r="I124" s="100">
        <v>34.700000000000003</v>
      </c>
      <c r="J124" s="100">
        <v>347</v>
      </c>
      <c r="K124" s="154">
        <v>4.7109328818730048E-4</v>
      </c>
      <c r="M124" s="10"/>
      <c r="N124"/>
      <c r="O124"/>
      <c r="P124"/>
      <c r="Q124"/>
    </row>
    <row r="125" spans="2:17" ht="38.25" x14ac:dyDescent="0.25">
      <c r="B125" s="98" t="s">
        <v>363</v>
      </c>
      <c r="C125" s="98" t="s">
        <v>364</v>
      </c>
      <c r="D125" s="98" t="s">
        <v>52</v>
      </c>
      <c r="E125" s="98" t="s">
        <v>365</v>
      </c>
      <c r="F125" s="99" t="s">
        <v>224</v>
      </c>
      <c r="G125" s="136">
        <v>12</v>
      </c>
      <c r="H125" s="100">
        <v>10.039999999999999</v>
      </c>
      <c r="I125" s="100">
        <v>12.71</v>
      </c>
      <c r="J125" s="100">
        <v>152.52000000000001</v>
      </c>
      <c r="K125" s="154">
        <v>2.0706382799517888E-4</v>
      </c>
      <c r="M125" s="10"/>
      <c r="N125"/>
      <c r="O125"/>
      <c r="P125"/>
      <c r="Q125"/>
    </row>
    <row r="126" spans="2:17" ht="38.25" x14ac:dyDescent="0.25">
      <c r="B126" s="98" t="s">
        <v>366</v>
      </c>
      <c r="C126" s="98" t="s">
        <v>367</v>
      </c>
      <c r="D126" s="98" t="s">
        <v>52</v>
      </c>
      <c r="E126" s="98" t="s">
        <v>368</v>
      </c>
      <c r="F126" s="99" t="s">
        <v>224</v>
      </c>
      <c r="G126" s="136">
        <v>8</v>
      </c>
      <c r="H126" s="100">
        <v>14.45</v>
      </c>
      <c r="I126" s="100">
        <v>18.3</v>
      </c>
      <c r="J126" s="100">
        <v>146.4</v>
      </c>
      <c r="K126" s="154">
        <v>1.9875520861850371E-4</v>
      </c>
      <c r="M126" s="10"/>
      <c r="N126"/>
      <c r="O126"/>
      <c r="P126"/>
      <c r="Q126"/>
    </row>
    <row r="127" spans="2:17" ht="38.25" x14ac:dyDescent="0.25">
      <c r="B127" s="98" t="s">
        <v>369</v>
      </c>
      <c r="C127" s="98" t="s">
        <v>364</v>
      </c>
      <c r="D127" s="98" t="s">
        <v>52</v>
      </c>
      <c r="E127" s="98" t="s">
        <v>365</v>
      </c>
      <c r="F127" s="99" t="s">
        <v>224</v>
      </c>
      <c r="G127" s="136">
        <v>9</v>
      </c>
      <c r="H127" s="100">
        <v>10.039999999999999</v>
      </c>
      <c r="I127" s="100">
        <v>12.71</v>
      </c>
      <c r="J127" s="100">
        <v>114.39</v>
      </c>
      <c r="K127" s="154">
        <v>1.5529787099638416E-4</v>
      </c>
      <c r="M127" s="10"/>
      <c r="N127"/>
      <c r="O127"/>
      <c r="P127"/>
      <c r="Q127"/>
    </row>
    <row r="128" spans="2:17" ht="38.25" x14ac:dyDescent="0.25">
      <c r="B128" s="98" t="s">
        <v>370</v>
      </c>
      <c r="C128" s="98" t="s">
        <v>371</v>
      </c>
      <c r="D128" s="98" t="s">
        <v>52</v>
      </c>
      <c r="E128" s="98" t="s">
        <v>372</v>
      </c>
      <c r="F128" s="99" t="s">
        <v>224</v>
      </c>
      <c r="G128" s="136">
        <v>4</v>
      </c>
      <c r="H128" s="100">
        <v>43.62</v>
      </c>
      <c r="I128" s="100">
        <v>55.24</v>
      </c>
      <c r="J128" s="100">
        <v>220.96</v>
      </c>
      <c r="K128" s="154">
        <v>2.9997917278923894E-4</v>
      </c>
      <c r="M128" s="10"/>
      <c r="N128"/>
      <c r="O128"/>
      <c r="P128"/>
      <c r="Q128"/>
    </row>
    <row r="129" spans="2:17" ht="25.5" x14ac:dyDescent="0.25">
      <c r="B129" s="98" t="s">
        <v>373</v>
      </c>
      <c r="C129" s="98" t="s">
        <v>374</v>
      </c>
      <c r="D129" s="98" t="s">
        <v>52</v>
      </c>
      <c r="E129" s="98" t="s">
        <v>375</v>
      </c>
      <c r="F129" s="99" t="s">
        <v>224</v>
      </c>
      <c r="G129" s="136">
        <v>38</v>
      </c>
      <c r="H129" s="100">
        <v>7.59</v>
      </c>
      <c r="I129" s="100">
        <v>9.61</v>
      </c>
      <c r="J129" s="100">
        <v>365.18</v>
      </c>
      <c r="K129" s="154">
        <v>4.9577477515918851E-4</v>
      </c>
      <c r="M129" s="10"/>
      <c r="N129"/>
      <c r="O129"/>
      <c r="P129"/>
      <c r="Q129"/>
    </row>
    <row r="130" spans="2:17" ht="25.5" x14ac:dyDescent="0.25">
      <c r="B130" s="98" t="s">
        <v>376</v>
      </c>
      <c r="C130" s="98" t="s">
        <v>377</v>
      </c>
      <c r="D130" s="98" t="s">
        <v>52</v>
      </c>
      <c r="E130" s="98" t="s">
        <v>378</v>
      </c>
      <c r="F130" s="99" t="s">
        <v>224</v>
      </c>
      <c r="G130" s="136">
        <v>7</v>
      </c>
      <c r="H130" s="100">
        <v>18.309999999999999</v>
      </c>
      <c r="I130" s="100">
        <v>23.19</v>
      </c>
      <c r="J130" s="100">
        <v>162.33000000000001</v>
      </c>
      <c r="K130" s="154">
        <v>2.2038205611367288E-4</v>
      </c>
      <c r="M130" s="10"/>
      <c r="N130"/>
      <c r="O130"/>
      <c r="P130"/>
      <c r="Q130"/>
    </row>
    <row r="131" spans="2:17" ht="25.5" x14ac:dyDescent="0.25">
      <c r="B131" s="98" t="s">
        <v>379</v>
      </c>
      <c r="C131" s="98" t="s">
        <v>380</v>
      </c>
      <c r="D131" s="98" t="s">
        <v>52</v>
      </c>
      <c r="E131" s="98" t="s">
        <v>381</v>
      </c>
      <c r="F131" s="99" t="s">
        <v>224</v>
      </c>
      <c r="G131" s="136">
        <v>15</v>
      </c>
      <c r="H131" s="100">
        <v>9.3699999999999992</v>
      </c>
      <c r="I131" s="100">
        <v>11.86</v>
      </c>
      <c r="J131" s="100">
        <v>177.9</v>
      </c>
      <c r="K131" s="154">
        <v>2.4152016129256704E-4</v>
      </c>
      <c r="M131" s="10"/>
      <c r="N131"/>
      <c r="O131"/>
      <c r="P131"/>
      <c r="Q131"/>
    </row>
    <row r="132" spans="2:17" ht="25.5" x14ac:dyDescent="0.25">
      <c r="B132" s="98" t="s">
        <v>382</v>
      </c>
      <c r="C132" s="98" t="s">
        <v>383</v>
      </c>
      <c r="D132" s="98" t="s">
        <v>52</v>
      </c>
      <c r="E132" s="98" t="s">
        <v>384</v>
      </c>
      <c r="F132" s="99" t="s">
        <v>80</v>
      </c>
      <c r="G132" s="136">
        <v>93.7</v>
      </c>
      <c r="H132" s="100">
        <v>28.12</v>
      </c>
      <c r="I132" s="100">
        <v>35.61</v>
      </c>
      <c r="J132" s="100">
        <v>3336.65</v>
      </c>
      <c r="K132" s="154">
        <v>4.5298945822194701E-3</v>
      </c>
      <c r="M132" s="10"/>
      <c r="N132"/>
      <c r="O132"/>
      <c r="P132"/>
      <c r="Q132"/>
    </row>
    <row r="133" spans="2:17" ht="25.5" x14ac:dyDescent="0.25">
      <c r="B133" s="98" t="s">
        <v>385</v>
      </c>
      <c r="C133" s="98" t="s">
        <v>386</v>
      </c>
      <c r="D133" s="98" t="s">
        <v>52</v>
      </c>
      <c r="E133" s="98" t="s">
        <v>387</v>
      </c>
      <c r="F133" s="99" t="s">
        <v>80</v>
      </c>
      <c r="G133" s="136">
        <v>3</v>
      </c>
      <c r="H133" s="100">
        <v>59.52</v>
      </c>
      <c r="I133" s="100">
        <v>75.38</v>
      </c>
      <c r="J133" s="100">
        <v>226.14</v>
      </c>
      <c r="K133" s="154">
        <v>3.0701163167341826E-4</v>
      </c>
      <c r="M133" s="10"/>
      <c r="N133"/>
      <c r="O133"/>
      <c r="P133"/>
      <c r="Q133"/>
    </row>
    <row r="134" spans="2:17" ht="25.5" x14ac:dyDescent="0.25">
      <c r="B134" s="98" t="s">
        <v>388</v>
      </c>
      <c r="C134" s="98" t="s">
        <v>389</v>
      </c>
      <c r="D134" s="98" t="s">
        <v>52</v>
      </c>
      <c r="E134" s="98" t="s">
        <v>390</v>
      </c>
      <c r="F134" s="99" t="s">
        <v>80</v>
      </c>
      <c r="G134" s="136">
        <v>17.25</v>
      </c>
      <c r="H134" s="100">
        <v>20.66</v>
      </c>
      <c r="I134" s="100">
        <v>26.16</v>
      </c>
      <c r="J134" s="100">
        <v>451.26</v>
      </c>
      <c r="K134" s="154">
        <v>6.1263849345072395E-4</v>
      </c>
      <c r="M134" s="10"/>
      <c r="N134"/>
      <c r="O134"/>
      <c r="P134"/>
      <c r="Q134"/>
    </row>
    <row r="135" spans="2:17" ht="25.5" x14ac:dyDescent="0.25">
      <c r="B135" s="98" t="s">
        <v>391</v>
      </c>
      <c r="C135" s="98" t="s">
        <v>392</v>
      </c>
      <c r="D135" s="98" t="s">
        <v>52</v>
      </c>
      <c r="E135" s="98" t="s">
        <v>393</v>
      </c>
      <c r="F135" s="99" t="s">
        <v>80</v>
      </c>
      <c r="G135" s="136">
        <v>34.93</v>
      </c>
      <c r="H135" s="100">
        <v>26.75</v>
      </c>
      <c r="I135" s="100">
        <v>33.880000000000003</v>
      </c>
      <c r="J135" s="100">
        <v>1183.42</v>
      </c>
      <c r="K135" s="154">
        <v>1.606631755350476E-3</v>
      </c>
      <c r="M135" s="10"/>
      <c r="N135"/>
      <c r="O135"/>
      <c r="P135"/>
      <c r="Q135"/>
    </row>
    <row r="136" spans="2:17" ht="25.5" x14ac:dyDescent="0.25">
      <c r="B136" s="98" t="s">
        <v>394</v>
      </c>
      <c r="C136" s="98" t="s">
        <v>383</v>
      </c>
      <c r="D136" s="98" t="s">
        <v>52</v>
      </c>
      <c r="E136" s="98" t="s">
        <v>384</v>
      </c>
      <c r="F136" s="99" t="s">
        <v>80</v>
      </c>
      <c r="G136" s="136">
        <v>5.5</v>
      </c>
      <c r="H136" s="100">
        <v>28.12</v>
      </c>
      <c r="I136" s="100">
        <v>35.61</v>
      </c>
      <c r="J136" s="100">
        <v>195.85</v>
      </c>
      <c r="K136" s="154">
        <v>2.6588939622905705E-4</v>
      </c>
      <c r="M136" s="10"/>
      <c r="N136"/>
      <c r="O136"/>
      <c r="P136"/>
      <c r="Q136"/>
    </row>
    <row r="137" spans="2:17" ht="25.5" x14ac:dyDescent="0.25">
      <c r="B137" s="98" t="s">
        <v>395</v>
      </c>
      <c r="C137" s="98" t="s">
        <v>392</v>
      </c>
      <c r="D137" s="98" t="s">
        <v>52</v>
      </c>
      <c r="E137" s="98" t="s">
        <v>393</v>
      </c>
      <c r="F137" s="99" t="s">
        <v>80</v>
      </c>
      <c r="G137" s="136">
        <v>0.5</v>
      </c>
      <c r="H137" s="100">
        <v>26.75</v>
      </c>
      <c r="I137" s="100">
        <v>33.880000000000003</v>
      </c>
      <c r="J137" s="100">
        <v>16.940000000000001</v>
      </c>
      <c r="K137" s="154">
        <v>2.2998041215829597E-5</v>
      </c>
      <c r="M137" s="10"/>
      <c r="N137"/>
      <c r="O137"/>
      <c r="P137"/>
      <c r="Q137"/>
    </row>
    <row r="138" spans="2:17" ht="25.5" x14ac:dyDescent="0.25">
      <c r="B138" s="98" t="s">
        <v>396</v>
      </c>
      <c r="C138" s="98" t="s">
        <v>397</v>
      </c>
      <c r="D138" s="98" t="s">
        <v>52</v>
      </c>
      <c r="E138" s="98" t="s">
        <v>398</v>
      </c>
      <c r="F138" s="99" t="s">
        <v>224</v>
      </c>
      <c r="G138" s="136">
        <v>5</v>
      </c>
      <c r="H138" s="100">
        <v>14.69</v>
      </c>
      <c r="I138" s="100">
        <v>18.600000000000001</v>
      </c>
      <c r="J138" s="100">
        <v>93</v>
      </c>
      <c r="K138" s="154">
        <v>1.2625843170437737E-4</v>
      </c>
      <c r="M138" s="10"/>
      <c r="N138"/>
      <c r="O138"/>
      <c r="P138"/>
      <c r="Q138"/>
    </row>
    <row r="139" spans="2:17" ht="25.5" x14ac:dyDescent="0.25">
      <c r="B139" s="98" t="s">
        <v>399</v>
      </c>
      <c r="C139" s="98" t="s">
        <v>400</v>
      </c>
      <c r="D139" s="98" t="s">
        <v>52</v>
      </c>
      <c r="E139" s="98" t="s">
        <v>401</v>
      </c>
      <c r="F139" s="99" t="s">
        <v>224</v>
      </c>
      <c r="G139" s="136">
        <v>1</v>
      </c>
      <c r="H139" s="100">
        <v>23.92</v>
      </c>
      <c r="I139" s="100">
        <v>30.29</v>
      </c>
      <c r="J139" s="100">
        <v>30.29</v>
      </c>
      <c r="K139" s="154">
        <v>4.1122235444361189E-5</v>
      </c>
      <c r="M139" s="10"/>
      <c r="N139"/>
      <c r="O139"/>
      <c r="P139"/>
      <c r="Q139"/>
    </row>
    <row r="140" spans="2:17" ht="25.5" x14ac:dyDescent="0.25">
      <c r="B140" s="101" t="s">
        <v>402</v>
      </c>
      <c r="C140" s="101" t="s">
        <v>403</v>
      </c>
      <c r="D140" s="101" t="s">
        <v>52</v>
      </c>
      <c r="E140" s="101" t="s">
        <v>404</v>
      </c>
      <c r="F140" s="102" t="s">
        <v>224</v>
      </c>
      <c r="G140" s="137">
        <v>2</v>
      </c>
      <c r="H140" s="103">
        <v>11.29</v>
      </c>
      <c r="I140" s="103" t="s">
        <v>405</v>
      </c>
      <c r="J140" s="103">
        <v>26.02</v>
      </c>
      <c r="K140" s="155">
        <v>3.5325208526321493E-5</v>
      </c>
      <c r="M140" s="10"/>
      <c r="N140"/>
      <c r="O140"/>
      <c r="P140"/>
      <c r="Q140"/>
    </row>
    <row r="141" spans="2:17" ht="25.5" x14ac:dyDescent="0.25">
      <c r="B141" s="98" t="s">
        <v>406</v>
      </c>
      <c r="C141" s="98" t="s">
        <v>407</v>
      </c>
      <c r="D141" s="98" t="s">
        <v>52</v>
      </c>
      <c r="E141" s="98" t="s">
        <v>408</v>
      </c>
      <c r="F141" s="99" t="s">
        <v>224</v>
      </c>
      <c r="G141" s="136">
        <v>1</v>
      </c>
      <c r="H141" s="100">
        <v>7.11</v>
      </c>
      <c r="I141" s="100">
        <v>9</v>
      </c>
      <c r="J141" s="100">
        <v>9</v>
      </c>
      <c r="K141" s="154">
        <v>1.221855790687523E-5</v>
      </c>
      <c r="M141" s="10"/>
      <c r="N141"/>
      <c r="O141"/>
      <c r="P141"/>
      <c r="Q141"/>
    </row>
    <row r="142" spans="2:17" ht="25.5" x14ac:dyDescent="0.25">
      <c r="B142" s="98" t="s">
        <v>409</v>
      </c>
      <c r="C142" s="98" t="s">
        <v>410</v>
      </c>
      <c r="D142" s="98" t="s">
        <v>52</v>
      </c>
      <c r="E142" s="98" t="s">
        <v>411</v>
      </c>
      <c r="F142" s="99" t="s">
        <v>224</v>
      </c>
      <c r="G142" s="136">
        <v>1</v>
      </c>
      <c r="H142" s="100">
        <v>385.17</v>
      </c>
      <c r="I142" s="100">
        <v>487.85</v>
      </c>
      <c r="J142" s="100">
        <v>487.85</v>
      </c>
      <c r="K142" s="154">
        <v>6.623137194298978E-4</v>
      </c>
      <c r="M142" s="10"/>
      <c r="N142"/>
      <c r="O142"/>
      <c r="P142"/>
      <c r="Q142"/>
    </row>
    <row r="143" spans="2:17" ht="25.5" x14ac:dyDescent="0.25">
      <c r="B143" s="98" t="s">
        <v>412</v>
      </c>
      <c r="C143" s="98" t="s">
        <v>413</v>
      </c>
      <c r="D143" s="98" t="s">
        <v>52</v>
      </c>
      <c r="E143" s="98" t="s">
        <v>414</v>
      </c>
      <c r="F143" s="99" t="s">
        <v>224</v>
      </c>
      <c r="G143" s="136">
        <v>14</v>
      </c>
      <c r="H143" s="100">
        <v>10.67</v>
      </c>
      <c r="I143" s="100">
        <v>13.51</v>
      </c>
      <c r="J143" s="100">
        <v>189.14</v>
      </c>
      <c r="K143" s="154">
        <v>2.5677978250070898E-4</v>
      </c>
      <c r="M143" s="10"/>
      <c r="N143"/>
      <c r="O143"/>
      <c r="P143"/>
      <c r="Q143"/>
    </row>
    <row r="144" spans="2:17" ht="25.5" x14ac:dyDescent="0.25">
      <c r="B144" s="98" t="s">
        <v>415</v>
      </c>
      <c r="C144" s="98" t="s">
        <v>416</v>
      </c>
      <c r="D144" s="98" t="s">
        <v>52</v>
      </c>
      <c r="E144" s="98" t="s">
        <v>417</v>
      </c>
      <c r="F144" s="99" t="s">
        <v>224</v>
      </c>
      <c r="G144" s="136">
        <v>12</v>
      </c>
      <c r="H144" s="100">
        <v>9.86</v>
      </c>
      <c r="I144" s="100">
        <v>12.48</v>
      </c>
      <c r="J144" s="100">
        <v>149.76</v>
      </c>
      <c r="K144" s="154">
        <v>2.0331680357040381E-4</v>
      </c>
      <c r="M144" s="10"/>
      <c r="N144"/>
      <c r="O144"/>
      <c r="P144"/>
      <c r="Q144"/>
    </row>
    <row r="145" spans="2:17" ht="25.5" x14ac:dyDescent="0.25">
      <c r="B145" s="98" t="s">
        <v>418</v>
      </c>
      <c r="C145" s="98" t="s">
        <v>419</v>
      </c>
      <c r="D145" s="98" t="s">
        <v>52</v>
      </c>
      <c r="E145" s="98" t="s">
        <v>420</v>
      </c>
      <c r="F145" s="99" t="s">
        <v>224</v>
      </c>
      <c r="G145" s="136">
        <v>7</v>
      </c>
      <c r="H145" s="100">
        <v>20.399999999999999</v>
      </c>
      <c r="I145" s="100">
        <v>25.83</v>
      </c>
      <c r="J145" s="100">
        <v>180.81</v>
      </c>
      <c r="K145" s="154">
        <v>2.4547082834912336E-4</v>
      </c>
      <c r="M145" s="10"/>
      <c r="N145"/>
      <c r="O145"/>
      <c r="P145"/>
      <c r="Q145"/>
    </row>
    <row r="146" spans="2:17" ht="25.5" x14ac:dyDescent="0.25">
      <c r="B146" s="98" t="s">
        <v>421</v>
      </c>
      <c r="C146" s="98" t="s">
        <v>422</v>
      </c>
      <c r="D146" s="98" t="s">
        <v>52</v>
      </c>
      <c r="E146" s="98" t="s">
        <v>423</v>
      </c>
      <c r="F146" s="99" t="s">
        <v>224</v>
      </c>
      <c r="G146" s="136">
        <v>14</v>
      </c>
      <c r="H146" s="100">
        <v>6.2</v>
      </c>
      <c r="I146" s="100">
        <v>7.85</v>
      </c>
      <c r="J146" s="100">
        <v>109.9</v>
      </c>
      <c r="K146" s="154">
        <v>1.4920216821839863E-4</v>
      </c>
      <c r="M146" s="10"/>
      <c r="N146"/>
      <c r="O146"/>
      <c r="P146"/>
      <c r="Q146"/>
    </row>
    <row r="147" spans="2:17" ht="25.5" x14ac:dyDescent="0.25">
      <c r="B147" s="98" t="s">
        <v>424</v>
      </c>
      <c r="C147" s="98" t="s">
        <v>425</v>
      </c>
      <c r="D147" s="98" t="s">
        <v>52</v>
      </c>
      <c r="E147" s="98" t="s">
        <v>426</v>
      </c>
      <c r="F147" s="99" t="s">
        <v>224</v>
      </c>
      <c r="G147" s="136">
        <v>6</v>
      </c>
      <c r="H147" s="100">
        <v>12.16</v>
      </c>
      <c r="I147" s="100">
        <v>15.4</v>
      </c>
      <c r="J147" s="100">
        <v>92.4</v>
      </c>
      <c r="K147" s="154">
        <v>1.2544386117725235E-4</v>
      </c>
      <c r="M147" s="10"/>
      <c r="N147"/>
      <c r="O147"/>
      <c r="P147"/>
      <c r="Q147"/>
    </row>
    <row r="148" spans="2:17" ht="25.5" x14ac:dyDescent="0.25">
      <c r="B148" s="98" t="s">
        <v>427</v>
      </c>
      <c r="C148" s="98" t="s">
        <v>428</v>
      </c>
      <c r="D148" s="98" t="s">
        <v>52</v>
      </c>
      <c r="E148" s="98" t="s">
        <v>429</v>
      </c>
      <c r="F148" s="99" t="s">
        <v>80</v>
      </c>
      <c r="G148" s="136">
        <v>43.9</v>
      </c>
      <c r="H148" s="100">
        <v>14.5</v>
      </c>
      <c r="I148" s="100">
        <v>18.36</v>
      </c>
      <c r="J148" s="100">
        <v>806</v>
      </c>
      <c r="K148" s="154">
        <v>1.0942397414379372E-3</v>
      </c>
      <c r="M148" s="10"/>
      <c r="N148"/>
      <c r="O148"/>
      <c r="P148"/>
      <c r="Q148"/>
    </row>
    <row r="149" spans="2:17" ht="25.5" x14ac:dyDescent="0.25">
      <c r="B149" s="98" t="s">
        <v>430</v>
      </c>
      <c r="C149" s="98" t="s">
        <v>431</v>
      </c>
      <c r="D149" s="98" t="s">
        <v>52</v>
      </c>
      <c r="E149" s="98" t="s">
        <v>432</v>
      </c>
      <c r="F149" s="99" t="s">
        <v>224</v>
      </c>
      <c r="G149" s="136">
        <v>9</v>
      </c>
      <c r="H149" s="100">
        <v>17.79</v>
      </c>
      <c r="I149" s="100">
        <v>22.53</v>
      </c>
      <c r="J149" s="100">
        <v>202.77</v>
      </c>
      <c r="K149" s="154">
        <v>2.752841096418989E-4</v>
      </c>
      <c r="M149" s="10"/>
      <c r="N149"/>
      <c r="O149"/>
      <c r="P149"/>
      <c r="Q149"/>
    </row>
    <row r="150" spans="2:17" ht="25.5" x14ac:dyDescent="0.25">
      <c r="B150" s="98" t="s">
        <v>433</v>
      </c>
      <c r="C150" s="98" t="s">
        <v>434</v>
      </c>
      <c r="D150" s="98" t="s">
        <v>52</v>
      </c>
      <c r="E150" s="98" t="s">
        <v>435</v>
      </c>
      <c r="F150" s="99" t="s">
        <v>224</v>
      </c>
      <c r="G150" s="136">
        <v>7</v>
      </c>
      <c r="H150" s="100">
        <v>425.13</v>
      </c>
      <c r="I150" s="100">
        <v>538.46</v>
      </c>
      <c r="J150" s="100">
        <v>3769.22</v>
      </c>
      <c r="K150" s="154">
        <v>5.1171592037502498E-3</v>
      </c>
      <c r="M150" s="10"/>
      <c r="N150"/>
      <c r="O150"/>
      <c r="P150"/>
      <c r="Q150"/>
    </row>
    <row r="151" spans="2:17" ht="25.5" x14ac:dyDescent="0.25">
      <c r="B151" s="98" t="s">
        <v>436</v>
      </c>
      <c r="C151" s="98" t="s">
        <v>437</v>
      </c>
      <c r="D151" s="98" t="s">
        <v>52</v>
      </c>
      <c r="E151" s="98" t="s">
        <v>438</v>
      </c>
      <c r="F151" s="99" t="s">
        <v>224</v>
      </c>
      <c r="G151" s="136">
        <v>1</v>
      </c>
      <c r="H151" s="100">
        <v>604.58000000000004</v>
      </c>
      <c r="I151" s="100">
        <v>765.76</v>
      </c>
      <c r="J151" s="100">
        <v>765.76</v>
      </c>
      <c r="K151" s="154">
        <v>1.0396092114187529E-3</v>
      </c>
      <c r="M151" s="10"/>
      <c r="N151"/>
      <c r="O151"/>
      <c r="P151"/>
      <c r="Q151"/>
    </row>
    <row r="152" spans="2:17" x14ac:dyDescent="0.25">
      <c r="B152" s="93" t="s">
        <v>439</v>
      </c>
      <c r="C152" s="93" t="s">
        <v>42</v>
      </c>
      <c r="D152" s="93"/>
      <c r="E152" s="93" t="s">
        <v>440</v>
      </c>
      <c r="F152" s="96"/>
      <c r="G152" s="97">
        <v>1</v>
      </c>
      <c r="H152" s="97" t="s">
        <v>44</v>
      </c>
      <c r="I152" s="94">
        <v>31310.66</v>
      </c>
      <c r="J152" s="94">
        <v>31310.66</v>
      </c>
      <c r="K152" s="153">
        <v>4.2507901368053554E-2</v>
      </c>
      <c r="M152" s="10"/>
      <c r="N152"/>
      <c r="O152"/>
      <c r="P152"/>
      <c r="Q152"/>
    </row>
    <row r="153" spans="2:17" ht="25.5" x14ac:dyDescent="0.25">
      <c r="B153" s="98" t="s">
        <v>441</v>
      </c>
      <c r="C153" s="98" t="s">
        <v>442</v>
      </c>
      <c r="D153" s="98" t="s">
        <v>52</v>
      </c>
      <c r="E153" s="98" t="s">
        <v>443</v>
      </c>
      <c r="F153" s="99" t="s">
        <v>224</v>
      </c>
      <c r="G153" s="136">
        <v>1</v>
      </c>
      <c r="H153" s="100">
        <v>4581.2700000000004</v>
      </c>
      <c r="I153" s="100">
        <v>5802.63</v>
      </c>
      <c r="J153" s="100">
        <v>5802.63</v>
      </c>
      <c r="K153" s="154">
        <v>7.8777522963523784E-3</v>
      </c>
      <c r="M153" s="10"/>
      <c r="N153"/>
      <c r="O153"/>
      <c r="P153"/>
      <c r="Q153"/>
    </row>
    <row r="154" spans="2:17" ht="25.5" x14ac:dyDescent="0.25">
      <c r="B154" s="98" t="s">
        <v>444</v>
      </c>
      <c r="C154" s="98" t="s">
        <v>445</v>
      </c>
      <c r="D154" s="98" t="s">
        <v>52</v>
      </c>
      <c r="E154" s="98" t="s">
        <v>446</v>
      </c>
      <c r="F154" s="99" t="s">
        <v>224</v>
      </c>
      <c r="G154" s="136">
        <v>2</v>
      </c>
      <c r="H154" s="100">
        <v>5213.21</v>
      </c>
      <c r="I154" s="100">
        <v>6603.05</v>
      </c>
      <c r="J154" s="100">
        <v>13206.1</v>
      </c>
      <c r="K154" s="154">
        <v>1.7928833063776108E-2</v>
      </c>
      <c r="M154" s="10"/>
      <c r="N154"/>
      <c r="O154"/>
      <c r="P154"/>
      <c r="Q154"/>
    </row>
    <row r="155" spans="2:17" ht="25.5" x14ac:dyDescent="0.25">
      <c r="B155" s="98" t="s">
        <v>447</v>
      </c>
      <c r="C155" s="98" t="s">
        <v>448</v>
      </c>
      <c r="D155" s="98" t="s">
        <v>52</v>
      </c>
      <c r="E155" s="98" t="s">
        <v>449</v>
      </c>
      <c r="F155" s="99" t="s">
        <v>224</v>
      </c>
      <c r="G155" s="136">
        <v>2</v>
      </c>
      <c r="H155" s="100">
        <v>4618.3</v>
      </c>
      <c r="I155" s="100">
        <v>5849.53</v>
      </c>
      <c r="J155" s="100">
        <v>11699.06</v>
      </c>
      <c r="K155" s="154">
        <v>1.5882849118445303E-2</v>
      </c>
      <c r="M155" s="10"/>
      <c r="N155"/>
      <c r="O155"/>
      <c r="P155"/>
      <c r="Q155"/>
    </row>
    <row r="156" spans="2:17" ht="38.25" x14ac:dyDescent="0.25">
      <c r="B156" s="98" t="s">
        <v>450</v>
      </c>
      <c r="C156" s="98" t="s">
        <v>451</v>
      </c>
      <c r="D156" s="98" t="s">
        <v>52</v>
      </c>
      <c r="E156" s="98" t="s">
        <v>452</v>
      </c>
      <c r="F156" s="99" t="s">
        <v>224</v>
      </c>
      <c r="G156" s="136">
        <v>1</v>
      </c>
      <c r="H156" s="100">
        <v>475.98</v>
      </c>
      <c r="I156" s="100">
        <v>602.87</v>
      </c>
      <c r="J156" s="100">
        <v>602.87</v>
      </c>
      <c r="K156" s="154">
        <v>8.1846688947976329E-4</v>
      </c>
      <c r="M156" s="10"/>
      <c r="N156"/>
      <c r="O156"/>
      <c r="P156"/>
      <c r="Q156"/>
    </row>
    <row r="157" spans="2:17" x14ac:dyDescent="0.25">
      <c r="B157" s="93" t="s">
        <v>453</v>
      </c>
      <c r="C157" s="93" t="s">
        <v>42</v>
      </c>
      <c r="D157" s="93"/>
      <c r="E157" s="93" t="s">
        <v>454</v>
      </c>
      <c r="F157" s="96"/>
      <c r="G157" s="97">
        <v>1</v>
      </c>
      <c r="H157" s="97" t="s">
        <v>44</v>
      </c>
      <c r="I157" s="94">
        <v>2860.39</v>
      </c>
      <c r="J157" s="94">
        <v>2860.39</v>
      </c>
      <c r="K157" s="153">
        <v>3.8833156501385372E-3</v>
      </c>
      <c r="M157" s="10"/>
      <c r="N157"/>
      <c r="O157"/>
      <c r="P157"/>
      <c r="Q157"/>
    </row>
    <row r="158" spans="2:17" ht="25.5" x14ac:dyDescent="0.25">
      <c r="B158" s="98" t="s">
        <v>455</v>
      </c>
      <c r="C158" s="98" t="s">
        <v>434</v>
      </c>
      <c r="D158" s="98" t="s">
        <v>52</v>
      </c>
      <c r="E158" s="98" t="s">
        <v>435</v>
      </c>
      <c r="F158" s="99" t="s">
        <v>224</v>
      </c>
      <c r="G158" s="136">
        <v>1</v>
      </c>
      <c r="H158" s="100">
        <v>425.13</v>
      </c>
      <c r="I158" s="100">
        <v>538.46</v>
      </c>
      <c r="J158" s="100">
        <v>538.46</v>
      </c>
      <c r="K158" s="154">
        <v>7.3102274339289283E-4</v>
      </c>
      <c r="M158" s="10"/>
      <c r="N158"/>
      <c r="O158"/>
      <c r="P158"/>
      <c r="Q158"/>
    </row>
    <row r="159" spans="2:17" ht="25.5" x14ac:dyDescent="0.25">
      <c r="B159" s="101" t="s">
        <v>456</v>
      </c>
      <c r="C159" s="101" t="s">
        <v>331</v>
      </c>
      <c r="D159" s="101" t="s">
        <v>52</v>
      </c>
      <c r="E159" s="101" t="s">
        <v>332</v>
      </c>
      <c r="F159" s="102" t="s">
        <v>224</v>
      </c>
      <c r="G159" s="137">
        <v>2</v>
      </c>
      <c r="H159" s="103">
        <v>3</v>
      </c>
      <c r="I159" s="103" t="s">
        <v>333</v>
      </c>
      <c r="J159" s="103">
        <v>6.9</v>
      </c>
      <c r="K159" s="155">
        <v>9.3675610619376765E-6</v>
      </c>
      <c r="M159" s="10"/>
      <c r="N159"/>
      <c r="O159"/>
      <c r="P159"/>
      <c r="Q159"/>
    </row>
    <row r="160" spans="2:17" ht="25.5" x14ac:dyDescent="0.25">
      <c r="B160" s="101" t="s">
        <v>457</v>
      </c>
      <c r="C160" s="101" t="s">
        <v>335</v>
      </c>
      <c r="D160" s="101" t="s">
        <v>52</v>
      </c>
      <c r="E160" s="101" t="s">
        <v>336</v>
      </c>
      <c r="F160" s="102" t="s">
        <v>224</v>
      </c>
      <c r="G160" s="137">
        <v>11</v>
      </c>
      <c r="H160" s="103">
        <v>1.69</v>
      </c>
      <c r="I160" s="103" t="s">
        <v>337</v>
      </c>
      <c r="J160" s="103">
        <v>21.34</v>
      </c>
      <c r="K160" s="155">
        <v>2.8971558414746376E-5</v>
      </c>
      <c r="M160" s="10"/>
      <c r="N160"/>
      <c r="O160"/>
      <c r="P160"/>
      <c r="Q160"/>
    </row>
    <row r="161" spans="2:17" ht="25.5" x14ac:dyDescent="0.25">
      <c r="B161" s="98" t="s">
        <v>458</v>
      </c>
      <c r="C161" s="98" t="s">
        <v>459</v>
      </c>
      <c r="D161" s="98" t="s">
        <v>52</v>
      </c>
      <c r="E161" s="98" t="s">
        <v>460</v>
      </c>
      <c r="F161" s="99" t="s">
        <v>224</v>
      </c>
      <c r="G161" s="136">
        <v>8</v>
      </c>
      <c r="H161" s="100">
        <v>8.07</v>
      </c>
      <c r="I161" s="100">
        <v>10.220000000000001</v>
      </c>
      <c r="J161" s="100">
        <v>81.760000000000005</v>
      </c>
      <c r="K161" s="154">
        <v>1.1099881049623542E-4</v>
      </c>
      <c r="M161" s="10"/>
      <c r="N161"/>
      <c r="O161"/>
      <c r="P161"/>
      <c r="Q161"/>
    </row>
    <row r="162" spans="2:17" ht="38.25" x14ac:dyDescent="0.25">
      <c r="B162" s="98" t="s">
        <v>461</v>
      </c>
      <c r="C162" s="98" t="s">
        <v>339</v>
      </c>
      <c r="D162" s="98" t="s">
        <v>52</v>
      </c>
      <c r="E162" s="98" t="s">
        <v>340</v>
      </c>
      <c r="F162" s="99" t="s">
        <v>224</v>
      </c>
      <c r="G162" s="136">
        <v>4</v>
      </c>
      <c r="H162" s="100">
        <v>10.85</v>
      </c>
      <c r="I162" s="100">
        <v>13.74</v>
      </c>
      <c r="J162" s="100">
        <v>54.96</v>
      </c>
      <c r="K162" s="154">
        <v>7.4614660284651405E-5</v>
      </c>
      <c r="M162" s="10"/>
      <c r="N162"/>
      <c r="O162"/>
      <c r="P162"/>
      <c r="Q162"/>
    </row>
    <row r="163" spans="2:17" ht="25.5" x14ac:dyDescent="0.25">
      <c r="B163" s="98" t="s">
        <v>462</v>
      </c>
      <c r="C163" s="98" t="s">
        <v>413</v>
      </c>
      <c r="D163" s="98" t="s">
        <v>52</v>
      </c>
      <c r="E163" s="98" t="s">
        <v>414</v>
      </c>
      <c r="F163" s="99" t="s">
        <v>224</v>
      </c>
      <c r="G163" s="136">
        <v>2</v>
      </c>
      <c r="H163" s="100">
        <v>10.67</v>
      </c>
      <c r="I163" s="100">
        <v>13.51</v>
      </c>
      <c r="J163" s="100">
        <v>27.02</v>
      </c>
      <c r="K163" s="154">
        <v>3.6682826071529857E-5</v>
      </c>
      <c r="M163" s="10"/>
      <c r="N163"/>
      <c r="O163"/>
      <c r="P163"/>
      <c r="Q163"/>
    </row>
    <row r="164" spans="2:17" ht="25.5" x14ac:dyDescent="0.25">
      <c r="B164" s="98" t="s">
        <v>463</v>
      </c>
      <c r="C164" s="98" t="s">
        <v>464</v>
      </c>
      <c r="D164" s="98" t="s">
        <v>52</v>
      </c>
      <c r="E164" s="98" t="s">
        <v>465</v>
      </c>
      <c r="F164" s="99" t="s">
        <v>224</v>
      </c>
      <c r="G164" s="136">
        <v>2</v>
      </c>
      <c r="H164" s="100">
        <v>6.94</v>
      </c>
      <c r="I164" s="100">
        <v>8.7899999999999991</v>
      </c>
      <c r="J164" s="100">
        <v>17.579999999999998</v>
      </c>
      <c r="K164" s="154">
        <v>2.3866916444762947E-5</v>
      </c>
      <c r="M164" s="10"/>
      <c r="N164"/>
      <c r="O164"/>
      <c r="P164"/>
      <c r="Q164"/>
    </row>
    <row r="165" spans="2:17" ht="38.25" x14ac:dyDescent="0.25">
      <c r="B165" s="98" t="s">
        <v>466</v>
      </c>
      <c r="C165" s="98" t="s">
        <v>467</v>
      </c>
      <c r="D165" s="98" t="s">
        <v>52</v>
      </c>
      <c r="E165" s="98" t="s">
        <v>468</v>
      </c>
      <c r="F165" s="99" t="s">
        <v>224</v>
      </c>
      <c r="G165" s="136">
        <v>2</v>
      </c>
      <c r="H165" s="100">
        <v>42.54</v>
      </c>
      <c r="I165" s="100">
        <v>53.88</v>
      </c>
      <c r="J165" s="100">
        <v>107.76</v>
      </c>
      <c r="K165" s="154">
        <v>1.4629686667165273E-4</v>
      </c>
      <c r="M165" s="10"/>
      <c r="N165"/>
      <c r="O165"/>
      <c r="P165"/>
      <c r="Q165"/>
    </row>
    <row r="166" spans="2:17" ht="38.25" x14ac:dyDescent="0.25">
      <c r="B166" s="98" t="s">
        <v>469</v>
      </c>
      <c r="C166" s="98" t="s">
        <v>470</v>
      </c>
      <c r="D166" s="98" t="s">
        <v>52</v>
      </c>
      <c r="E166" s="98" t="s">
        <v>471</v>
      </c>
      <c r="F166" s="99" t="s">
        <v>224</v>
      </c>
      <c r="G166" s="136">
        <v>4</v>
      </c>
      <c r="H166" s="100">
        <v>14.8</v>
      </c>
      <c r="I166" s="100">
        <v>18.739999999999998</v>
      </c>
      <c r="J166" s="100">
        <v>74.959999999999994</v>
      </c>
      <c r="K166" s="154">
        <v>1.0176701118881858E-4</v>
      </c>
      <c r="M166" s="10"/>
      <c r="N166"/>
      <c r="O166"/>
      <c r="P166"/>
      <c r="Q166"/>
    </row>
    <row r="167" spans="2:17" ht="38.25" x14ac:dyDescent="0.25">
      <c r="B167" s="98" t="s">
        <v>472</v>
      </c>
      <c r="C167" s="98" t="s">
        <v>473</v>
      </c>
      <c r="D167" s="98" t="s">
        <v>52</v>
      </c>
      <c r="E167" s="98" t="s">
        <v>474</v>
      </c>
      <c r="F167" s="99" t="s">
        <v>224</v>
      </c>
      <c r="G167" s="136">
        <v>2</v>
      </c>
      <c r="H167" s="100">
        <v>26.53</v>
      </c>
      <c r="I167" s="100">
        <v>33.6</v>
      </c>
      <c r="J167" s="100">
        <v>67.2</v>
      </c>
      <c r="K167" s="154">
        <v>9.1231899038001713E-5</v>
      </c>
      <c r="M167" s="10"/>
      <c r="N167"/>
      <c r="O167"/>
      <c r="P167"/>
      <c r="Q167"/>
    </row>
    <row r="168" spans="2:17" ht="25.5" x14ac:dyDescent="0.25">
      <c r="B168" s="98" t="s">
        <v>475</v>
      </c>
      <c r="C168" s="98" t="s">
        <v>422</v>
      </c>
      <c r="D168" s="98" t="s">
        <v>52</v>
      </c>
      <c r="E168" s="98" t="s">
        <v>423</v>
      </c>
      <c r="F168" s="99" t="s">
        <v>224</v>
      </c>
      <c r="G168" s="136">
        <v>5</v>
      </c>
      <c r="H168" s="100">
        <v>6.2</v>
      </c>
      <c r="I168" s="100">
        <v>7.85</v>
      </c>
      <c r="J168" s="100">
        <v>39.25</v>
      </c>
      <c r="K168" s="154">
        <v>5.3286488649428081E-5</v>
      </c>
      <c r="M168" s="10"/>
      <c r="N168"/>
      <c r="O168"/>
      <c r="P168"/>
      <c r="Q168"/>
    </row>
    <row r="169" spans="2:17" ht="25.5" x14ac:dyDescent="0.25">
      <c r="B169" s="98" t="s">
        <v>476</v>
      </c>
      <c r="C169" s="98" t="s">
        <v>477</v>
      </c>
      <c r="D169" s="98" t="s">
        <v>52</v>
      </c>
      <c r="E169" s="98" t="s">
        <v>478</v>
      </c>
      <c r="F169" s="99" t="s">
        <v>80</v>
      </c>
      <c r="G169" s="136">
        <v>48.9</v>
      </c>
      <c r="H169" s="100">
        <v>16.22</v>
      </c>
      <c r="I169" s="100">
        <v>20.54</v>
      </c>
      <c r="J169" s="100">
        <v>1004.4</v>
      </c>
      <c r="K169" s="154">
        <v>1.3635910624072755E-3</v>
      </c>
      <c r="M169" s="10"/>
      <c r="N169"/>
      <c r="O169"/>
      <c r="P169"/>
      <c r="Q169"/>
    </row>
    <row r="170" spans="2:17" ht="25.5" x14ac:dyDescent="0.25">
      <c r="B170" s="98" t="s">
        <v>479</v>
      </c>
      <c r="C170" s="98" t="s">
        <v>480</v>
      </c>
      <c r="D170" s="98" t="s">
        <v>52</v>
      </c>
      <c r="E170" s="98" t="s">
        <v>481</v>
      </c>
      <c r="F170" s="99" t="s">
        <v>80</v>
      </c>
      <c r="G170" s="136">
        <v>11.47</v>
      </c>
      <c r="H170" s="100">
        <v>17.72</v>
      </c>
      <c r="I170" s="100">
        <v>22.44</v>
      </c>
      <c r="J170" s="100">
        <v>257.38</v>
      </c>
      <c r="K170" s="154">
        <v>3.4942360378572738E-4</v>
      </c>
      <c r="M170" s="10"/>
      <c r="N170"/>
      <c r="O170"/>
      <c r="P170"/>
      <c r="Q170"/>
    </row>
    <row r="171" spans="2:17" ht="25.5" x14ac:dyDescent="0.25">
      <c r="B171" s="98" t="s">
        <v>482</v>
      </c>
      <c r="C171" s="98" t="s">
        <v>483</v>
      </c>
      <c r="D171" s="98" t="s">
        <v>52</v>
      </c>
      <c r="E171" s="98" t="s">
        <v>484</v>
      </c>
      <c r="F171" s="99" t="s">
        <v>80</v>
      </c>
      <c r="G171" s="136">
        <v>19</v>
      </c>
      <c r="H171" s="100">
        <v>19.57</v>
      </c>
      <c r="I171" s="100">
        <v>24.78</v>
      </c>
      <c r="J171" s="100">
        <v>470.82</v>
      </c>
      <c r="K171" s="154">
        <v>6.3919349263499945E-4</v>
      </c>
      <c r="M171" s="10"/>
      <c r="N171"/>
      <c r="O171"/>
      <c r="P171"/>
      <c r="Q171"/>
    </row>
    <row r="172" spans="2:17" ht="25.5" x14ac:dyDescent="0.25">
      <c r="B172" s="98" t="s">
        <v>485</v>
      </c>
      <c r="C172" s="98" t="s">
        <v>486</v>
      </c>
      <c r="D172" s="98" t="s">
        <v>52</v>
      </c>
      <c r="E172" s="98" t="s">
        <v>487</v>
      </c>
      <c r="F172" s="99" t="s">
        <v>224</v>
      </c>
      <c r="G172" s="136">
        <v>4</v>
      </c>
      <c r="H172" s="100">
        <v>5.45</v>
      </c>
      <c r="I172" s="100">
        <v>6.9</v>
      </c>
      <c r="J172" s="100">
        <v>27.6</v>
      </c>
      <c r="K172" s="154">
        <v>3.7470244247750706E-5</v>
      </c>
      <c r="M172" s="10"/>
      <c r="N172"/>
      <c r="O172"/>
      <c r="P172"/>
      <c r="Q172"/>
    </row>
    <row r="173" spans="2:17" ht="25.5" x14ac:dyDescent="0.25">
      <c r="B173" s="98" t="s">
        <v>488</v>
      </c>
      <c r="C173" s="98" t="s">
        <v>407</v>
      </c>
      <c r="D173" s="98" t="s">
        <v>52</v>
      </c>
      <c r="E173" s="98" t="s">
        <v>408</v>
      </c>
      <c r="F173" s="99" t="s">
        <v>224</v>
      </c>
      <c r="G173" s="136">
        <v>7</v>
      </c>
      <c r="H173" s="100">
        <v>7.11</v>
      </c>
      <c r="I173" s="100">
        <v>9</v>
      </c>
      <c r="J173" s="100">
        <v>63</v>
      </c>
      <c r="K173" s="154">
        <v>8.55299053481266E-5</v>
      </c>
      <c r="M173" s="10"/>
      <c r="N173"/>
      <c r="O173"/>
      <c r="P173"/>
      <c r="Q173"/>
    </row>
    <row r="174" spans="2:17" x14ac:dyDescent="0.25">
      <c r="B174" s="93" t="s">
        <v>489</v>
      </c>
      <c r="C174" s="93" t="s">
        <v>42</v>
      </c>
      <c r="D174" s="93"/>
      <c r="E174" s="93" t="s">
        <v>490</v>
      </c>
      <c r="F174" s="96"/>
      <c r="G174" s="97">
        <v>1</v>
      </c>
      <c r="H174" s="97" t="s">
        <v>44</v>
      </c>
      <c r="I174" s="94">
        <v>14028.22</v>
      </c>
      <c r="J174" s="94">
        <v>14028.22</v>
      </c>
      <c r="K174" s="153">
        <v>1.9044957600042801E-2</v>
      </c>
      <c r="M174" s="10"/>
      <c r="N174"/>
      <c r="O174"/>
      <c r="P174"/>
      <c r="Q174"/>
    </row>
    <row r="175" spans="2:17" x14ac:dyDescent="0.25">
      <c r="B175" s="93" t="s">
        <v>491</v>
      </c>
      <c r="C175" s="93" t="s">
        <v>42</v>
      </c>
      <c r="D175" s="93"/>
      <c r="E175" s="93" t="s">
        <v>492</v>
      </c>
      <c r="F175" s="96"/>
      <c r="G175" s="97">
        <v>1</v>
      </c>
      <c r="H175" s="97" t="s">
        <v>44</v>
      </c>
      <c r="I175" s="94">
        <v>10202.27</v>
      </c>
      <c r="J175" s="94">
        <v>10202.27</v>
      </c>
      <c r="K175" s="153">
        <v>1.3850780752952882E-2</v>
      </c>
      <c r="M175" s="10"/>
      <c r="N175"/>
      <c r="O175"/>
      <c r="P175"/>
      <c r="Q175"/>
    </row>
    <row r="176" spans="2:17" ht="25.5" x14ac:dyDescent="0.25">
      <c r="B176" s="98" t="s">
        <v>493</v>
      </c>
      <c r="C176" s="98" t="s">
        <v>494</v>
      </c>
      <c r="D176" s="98" t="s">
        <v>52</v>
      </c>
      <c r="E176" s="98" t="s">
        <v>495</v>
      </c>
      <c r="F176" s="99" t="s">
        <v>80</v>
      </c>
      <c r="G176" s="136">
        <v>39</v>
      </c>
      <c r="H176" s="100">
        <v>74.930000000000007</v>
      </c>
      <c r="I176" s="100">
        <v>94.9</v>
      </c>
      <c r="J176" s="100">
        <v>3701.1</v>
      </c>
      <c r="K176" s="154">
        <v>5.0246782965706564E-3</v>
      </c>
      <c r="M176" s="10"/>
      <c r="N176"/>
      <c r="O176"/>
      <c r="P176"/>
      <c r="Q176"/>
    </row>
    <row r="177" spans="2:17" ht="25.5" x14ac:dyDescent="0.25">
      <c r="B177" s="101" t="s">
        <v>496</v>
      </c>
      <c r="C177" s="101" t="s">
        <v>497</v>
      </c>
      <c r="D177" s="101" t="s">
        <v>52</v>
      </c>
      <c r="E177" s="101" t="s">
        <v>498</v>
      </c>
      <c r="F177" s="102" t="s">
        <v>224</v>
      </c>
      <c r="G177" s="137">
        <v>4</v>
      </c>
      <c r="H177" s="103">
        <v>18.190000000000001</v>
      </c>
      <c r="I177" s="103" t="s">
        <v>499</v>
      </c>
      <c r="J177" s="103">
        <v>83.84</v>
      </c>
      <c r="K177" s="155">
        <v>1.138226549902688E-4</v>
      </c>
      <c r="M177" s="10"/>
      <c r="N177"/>
      <c r="O177"/>
      <c r="P177"/>
      <c r="Q177"/>
    </row>
    <row r="178" spans="2:17" ht="25.5" x14ac:dyDescent="0.25">
      <c r="B178" s="101" t="s">
        <v>500</v>
      </c>
      <c r="C178" s="101" t="s">
        <v>501</v>
      </c>
      <c r="D178" s="101" t="s">
        <v>52</v>
      </c>
      <c r="E178" s="101" t="s">
        <v>502</v>
      </c>
      <c r="F178" s="102" t="s">
        <v>224</v>
      </c>
      <c r="G178" s="137">
        <v>8</v>
      </c>
      <c r="H178" s="103">
        <v>59.99</v>
      </c>
      <c r="I178" s="103" t="s">
        <v>503</v>
      </c>
      <c r="J178" s="103">
        <v>553.20000000000005</v>
      </c>
      <c r="K178" s="155">
        <v>7.5103402600926411E-4</v>
      </c>
      <c r="M178" s="10"/>
      <c r="N178"/>
      <c r="O178"/>
      <c r="P178"/>
      <c r="Q178"/>
    </row>
    <row r="179" spans="2:17" ht="25.5" x14ac:dyDescent="0.25">
      <c r="B179" s="98" t="s">
        <v>504</v>
      </c>
      <c r="C179" s="98" t="s">
        <v>505</v>
      </c>
      <c r="D179" s="98" t="s">
        <v>52</v>
      </c>
      <c r="E179" s="98" t="s">
        <v>506</v>
      </c>
      <c r="F179" s="99" t="s">
        <v>224</v>
      </c>
      <c r="G179" s="136">
        <v>16</v>
      </c>
      <c r="H179" s="100">
        <v>44.34</v>
      </c>
      <c r="I179" s="100">
        <v>56.16</v>
      </c>
      <c r="J179" s="100">
        <v>898.56</v>
      </c>
      <c r="K179" s="154">
        <v>1.2199008214224228E-3</v>
      </c>
      <c r="M179" s="10"/>
      <c r="N179"/>
      <c r="O179"/>
      <c r="P179"/>
      <c r="Q179"/>
    </row>
    <row r="180" spans="2:17" ht="25.5" x14ac:dyDescent="0.25">
      <c r="B180" s="101" t="s">
        <v>507</v>
      </c>
      <c r="C180" s="101" t="s">
        <v>331</v>
      </c>
      <c r="D180" s="101" t="s">
        <v>52</v>
      </c>
      <c r="E180" s="101" t="s">
        <v>332</v>
      </c>
      <c r="F180" s="102" t="s">
        <v>224</v>
      </c>
      <c r="G180" s="137">
        <v>37</v>
      </c>
      <c r="H180" s="103">
        <v>3</v>
      </c>
      <c r="I180" s="103" t="s">
        <v>333</v>
      </c>
      <c r="J180" s="103">
        <v>127.65</v>
      </c>
      <c r="K180" s="155">
        <v>1.7329987964584699E-4</v>
      </c>
      <c r="M180" s="10"/>
      <c r="N180"/>
      <c r="O180"/>
      <c r="P180"/>
      <c r="Q180"/>
    </row>
    <row r="181" spans="2:17" ht="25.5" x14ac:dyDescent="0.25">
      <c r="B181" s="98" t="s">
        <v>508</v>
      </c>
      <c r="C181" s="98" t="s">
        <v>509</v>
      </c>
      <c r="D181" s="98" t="s">
        <v>52</v>
      </c>
      <c r="E181" s="98" t="s">
        <v>510</v>
      </c>
      <c r="F181" s="99" t="s">
        <v>224</v>
      </c>
      <c r="G181" s="136">
        <v>38</v>
      </c>
      <c r="H181" s="100">
        <v>33.950000000000003</v>
      </c>
      <c r="I181" s="100">
        <v>43</v>
      </c>
      <c r="J181" s="100">
        <v>1634</v>
      </c>
      <c r="K181" s="154">
        <v>2.2183470688704582E-3</v>
      </c>
      <c r="M181" s="10"/>
      <c r="N181"/>
      <c r="O181"/>
      <c r="P181"/>
      <c r="Q181"/>
    </row>
    <row r="182" spans="2:17" ht="25.5" x14ac:dyDescent="0.25">
      <c r="B182" s="98" t="s">
        <v>511</v>
      </c>
      <c r="C182" s="98" t="s">
        <v>512</v>
      </c>
      <c r="D182" s="98" t="s">
        <v>52</v>
      </c>
      <c r="E182" s="98" t="s">
        <v>513</v>
      </c>
      <c r="F182" s="99" t="s">
        <v>224</v>
      </c>
      <c r="G182" s="136">
        <v>4</v>
      </c>
      <c r="H182" s="100">
        <v>92.34</v>
      </c>
      <c r="I182" s="100">
        <v>116.95</v>
      </c>
      <c r="J182" s="100">
        <v>467.8</v>
      </c>
      <c r="K182" s="154">
        <v>6.350934876484702E-4</v>
      </c>
      <c r="M182" s="10"/>
      <c r="N182"/>
      <c r="O182"/>
      <c r="P182"/>
      <c r="Q182"/>
    </row>
    <row r="183" spans="2:17" ht="25.5" x14ac:dyDescent="0.25">
      <c r="B183" s="98" t="s">
        <v>514</v>
      </c>
      <c r="C183" s="98" t="s">
        <v>515</v>
      </c>
      <c r="D183" s="98" t="s">
        <v>52</v>
      </c>
      <c r="E183" s="98" t="s">
        <v>516</v>
      </c>
      <c r="F183" s="99" t="s">
        <v>80</v>
      </c>
      <c r="G183" s="136">
        <v>60.4</v>
      </c>
      <c r="H183" s="100">
        <v>35.770000000000003</v>
      </c>
      <c r="I183" s="100">
        <v>45.3</v>
      </c>
      <c r="J183" s="100">
        <v>2736.12</v>
      </c>
      <c r="K183" s="154">
        <v>3.7146045177954947E-3</v>
      </c>
      <c r="M183" s="10"/>
      <c r="N183"/>
      <c r="O183"/>
      <c r="P183"/>
      <c r="Q183"/>
    </row>
    <row r="184" spans="2:17" x14ac:dyDescent="0.25">
      <c r="B184" s="93" t="s">
        <v>517</v>
      </c>
      <c r="C184" s="93" t="s">
        <v>42</v>
      </c>
      <c r="D184" s="93"/>
      <c r="E184" s="93" t="s">
        <v>518</v>
      </c>
      <c r="F184" s="96"/>
      <c r="G184" s="97">
        <v>1</v>
      </c>
      <c r="H184" s="97" t="s">
        <v>44</v>
      </c>
      <c r="I184" s="94">
        <v>3825.95</v>
      </c>
      <c r="J184" s="94">
        <v>3825.95</v>
      </c>
      <c r="K184" s="153">
        <v>5.1941768470899199E-3</v>
      </c>
      <c r="M184" s="10"/>
      <c r="N184"/>
      <c r="O184"/>
      <c r="P184"/>
      <c r="Q184"/>
    </row>
    <row r="185" spans="2:17" ht="25.5" x14ac:dyDescent="0.25">
      <c r="B185" s="98" t="s">
        <v>519</v>
      </c>
      <c r="C185" s="98" t="s">
        <v>520</v>
      </c>
      <c r="D185" s="98" t="s">
        <v>52</v>
      </c>
      <c r="E185" s="98" t="s">
        <v>521</v>
      </c>
      <c r="F185" s="99" t="s">
        <v>224</v>
      </c>
      <c r="G185" s="136">
        <v>1</v>
      </c>
      <c r="H185" s="100">
        <v>3020.65</v>
      </c>
      <c r="I185" s="100">
        <v>3825.95</v>
      </c>
      <c r="J185" s="100">
        <v>3825.95</v>
      </c>
      <c r="K185" s="154">
        <v>5.1941768470899199E-3</v>
      </c>
      <c r="M185" s="10"/>
      <c r="N185"/>
      <c r="O185"/>
      <c r="P185"/>
      <c r="Q185"/>
    </row>
    <row r="186" spans="2:17" x14ac:dyDescent="0.25">
      <c r="B186" s="93" t="s">
        <v>22</v>
      </c>
      <c r="C186" s="93" t="s">
        <v>42</v>
      </c>
      <c r="D186" s="93"/>
      <c r="E186" s="93" t="s">
        <v>522</v>
      </c>
      <c r="F186" s="96"/>
      <c r="G186" s="97">
        <v>1</v>
      </c>
      <c r="H186" s="97" t="s">
        <v>44</v>
      </c>
      <c r="I186" s="94">
        <v>47259.519999999997</v>
      </c>
      <c r="J186" s="94">
        <v>47259.519999999997</v>
      </c>
      <c r="K186" s="153">
        <v>6.4160353530125336E-2</v>
      </c>
      <c r="M186" s="10"/>
      <c r="N186"/>
      <c r="O186"/>
      <c r="P186"/>
      <c r="Q186"/>
    </row>
    <row r="187" spans="2:17" x14ac:dyDescent="0.25">
      <c r="B187" s="93" t="s">
        <v>523</v>
      </c>
      <c r="C187" s="93" t="s">
        <v>42</v>
      </c>
      <c r="D187" s="93"/>
      <c r="E187" s="93" t="s">
        <v>524</v>
      </c>
      <c r="F187" s="96"/>
      <c r="G187" s="97">
        <v>1</v>
      </c>
      <c r="H187" s="97" t="s">
        <v>44</v>
      </c>
      <c r="I187" s="94">
        <v>27217.96</v>
      </c>
      <c r="J187" s="94">
        <v>27217.96</v>
      </c>
      <c r="K187" s="153">
        <v>3.6951580040779301E-2</v>
      </c>
      <c r="M187" s="10"/>
      <c r="N187"/>
      <c r="O187"/>
      <c r="P187"/>
      <c r="Q187"/>
    </row>
    <row r="188" spans="2:17" x14ac:dyDescent="0.25">
      <c r="B188" s="93" t="s">
        <v>525</v>
      </c>
      <c r="C188" s="93" t="s">
        <v>42</v>
      </c>
      <c r="D188" s="93"/>
      <c r="E188" s="93" t="s">
        <v>526</v>
      </c>
      <c r="F188" s="96"/>
      <c r="G188" s="97">
        <v>1</v>
      </c>
      <c r="H188" s="97" t="s">
        <v>44</v>
      </c>
      <c r="I188" s="94">
        <v>1476.49</v>
      </c>
      <c r="J188" s="94">
        <v>1476.49</v>
      </c>
      <c r="K188" s="153">
        <v>2.0045087293246895E-3</v>
      </c>
      <c r="M188" s="10"/>
      <c r="N188"/>
      <c r="O188"/>
      <c r="P188"/>
      <c r="Q188"/>
    </row>
    <row r="189" spans="2:17" ht="25.5" x14ac:dyDescent="0.25">
      <c r="B189" s="98" t="s">
        <v>527</v>
      </c>
      <c r="C189" s="98" t="s">
        <v>528</v>
      </c>
      <c r="D189" s="98" t="s">
        <v>52</v>
      </c>
      <c r="E189" s="98" t="s">
        <v>529</v>
      </c>
      <c r="F189" s="99" t="s">
        <v>224</v>
      </c>
      <c r="G189" s="136">
        <v>61</v>
      </c>
      <c r="H189" s="100">
        <v>16.41</v>
      </c>
      <c r="I189" s="100">
        <v>20.78</v>
      </c>
      <c r="J189" s="100">
        <v>1267.58</v>
      </c>
      <c r="K189" s="154">
        <v>1.7208888479552115E-3</v>
      </c>
      <c r="M189" s="10"/>
      <c r="N189"/>
      <c r="O189"/>
      <c r="P189"/>
      <c r="Q189"/>
    </row>
    <row r="190" spans="2:17" x14ac:dyDescent="0.25">
      <c r="B190" s="98" t="s">
        <v>530</v>
      </c>
      <c r="C190" s="98" t="s">
        <v>531</v>
      </c>
      <c r="D190" s="98" t="s">
        <v>52</v>
      </c>
      <c r="E190" s="98" t="s">
        <v>532</v>
      </c>
      <c r="F190" s="99" t="s">
        <v>224</v>
      </c>
      <c r="G190" s="136">
        <v>4</v>
      </c>
      <c r="H190" s="100">
        <v>15.25</v>
      </c>
      <c r="I190" s="100">
        <v>19.309999999999999</v>
      </c>
      <c r="J190" s="100">
        <v>77.239999999999995</v>
      </c>
      <c r="K190" s="154">
        <v>1.0486237919189364E-4</v>
      </c>
      <c r="M190" s="10"/>
      <c r="N190"/>
      <c r="O190"/>
      <c r="P190"/>
      <c r="Q190"/>
    </row>
    <row r="191" spans="2:17" ht="25.5" x14ac:dyDescent="0.25">
      <c r="B191" s="98" t="s">
        <v>533</v>
      </c>
      <c r="C191" s="98" t="s">
        <v>534</v>
      </c>
      <c r="D191" s="98" t="s">
        <v>52</v>
      </c>
      <c r="E191" s="98" t="s">
        <v>535</v>
      </c>
      <c r="F191" s="99" t="s">
        <v>224</v>
      </c>
      <c r="G191" s="136">
        <v>1</v>
      </c>
      <c r="H191" s="100">
        <v>22.69</v>
      </c>
      <c r="I191" s="100">
        <v>28.73</v>
      </c>
      <c r="J191" s="100">
        <v>28.73</v>
      </c>
      <c r="K191" s="154">
        <v>3.9004352073836151E-5</v>
      </c>
      <c r="M191" s="10"/>
      <c r="N191"/>
      <c r="O191"/>
      <c r="P191"/>
      <c r="Q191"/>
    </row>
    <row r="192" spans="2:17" ht="25.5" x14ac:dyDescent="0.25">
      <c r="B192" s="98" t="s">
        <v>536</v>
      </c>
      <c r="C192" s="98" t="s">
        <v>537</v>
      </c>
      <c r="D192" s="98" t="s">
        <v>52</v>
      </c>
      <c r="E192" s="98" t="s">
        <v>538</v>
      </c>
      <c r="F192" s="99" t="s">
        <v>224</v>
      </c>
      <c r="G192" s="136">
        <v>2</v>
      </c>
      <c r="H192" s="100">
        <v>20.46</v>
      </c>
      <c r="I192" s="100">
        <v>25.91</v>
      </c>
      <c r="J192" s="100">
        <v>51.82</v>
      </c>
      <c r="K192" s="154">
        <v>7.0351741192697148E-5</v>
      </c>
      <c r="M192" s="10"/>
      <c r="N192"/>
      <c r="O192"/>
      <c r="P192"/>
      <c r="Q192"/>
    </row>
    <row r="193" spans="2:17" ht="25.5" x14ac:dyDescent="0.25">
      <c r="B193" s="98" t="s">
        <v>539</v>
      </c>
      <c r="C193" s="98" t="s">
        <v>540</v>
      </c>
      <c r="D193" s="98" t="s">
        <v>52</v>
      </c>
      <c r="E193" s="98" t="s">
        <v>541</v>
      </c>
      <c r="F193" s="99" t="s">
        <v>224</v>
      </c>
      <c r="G193" s="136">
        <v>3</v>
      </c>
      <c r="H193" s="100">
        <v>13.46</v>
      </c>
      <c r="I193" s="100">
        <v>17.04</v>
      </c>
      <c r="J193" s="100">
        <v>51.12</v>
      </c>
      <c r="K193" s="154">
        <v>6.9401408911051295E-5</v>
      </c>
      <c r="M193" s="10"/>
      <c r="N193"/>
      <c r="O193"/>
      <c r="P193"/>
      <c r="Q193"/>
    </row>
    <row r="194" spans="2:17" x14ac:dyDescent="0.25">
      <c r="B194" s="93" t="s">
        <v>542</v>
      </c>
      <c r="C194" s="93" t="s">
        <v>42</v>
      </c>
      <c r="D194" s="93"/>
      <c r="E194" s="93" t="s">
        <v>543</v>
      </c>
      <c r="F194" s="96"/>
      <c r="G194" s="97">
        <v>1</v>
      </c>
      <c r="H194" s="97" t="s">
        <v>44</v>
      </c>
      <c r="I194" s="94">
        <v>539.72</v>
      </c>
      <c r="J194" s="94">
        <v>539.72</v>
      </c>
      <c r="K194" s="153">
        <v>7.3273334149985536E-4</v>
      </c>
      <c r="M194" s="10"/>
      <c r="N194"/>
      <c r="O194"/>
      <c r="P194"/>
      <c r="Q194"/>
    </row>
    <row r="195" spans="2:17" ht="25.5" x14ac:dyDescent="0.25">
      <c r="B195" s="101" t="s">
        <v>544</v>
      </c>
      <c r="C195" s="101" t="s">
        <v>545</v>
      </c>
      <c r="D195" s="101" t="s">
        <v>52</v>
      </c>
      <c r="E195" s="101" t="s">
        <v>546</v>
      </c>
      <c r="F195" s="102" t="s">
        <v>224</v>
      </c>
      <c r="G195" s="137">
        <v>3</v>
      </c>
      <c r="H195" s="103">
        <v>28.37</v>
      </c>
      <c r="I195" s="103" t="s">
        <v>547</v>
      </c>
      <c r="J195" s="103">
        <v>98.1</v>
      </c>
      <c r="K195" s="155">
        <v>1.3318228118494E-4</v>
      </c>
      <c r="M195" s="10"/>
      <c r="N195"/>
      <c r="O195"/>
      <c r="P195"/>
      <c r="Q195"/>
    </row>
    <row r="196" spans="2:17" ht="25.5" x14ac:dyDescent="0.25">
      <c r="B196" s="98" t="s">
        <v>548</v>
      </c>
      <c r="C196" s="98" t="s">
        <v>549</v>
      </c>
      <c r="D196" s="98" t="s">
        <v>52</v>
      </c>
      <c r="E196" s="98" t="s">
        <v>550</v>
      </c>
      <c r="F196" s="99" t="s">
        <v>224</v>
      </c>
      <c r="G196" s="136">
        <v>3</v>
      </c>
      <c r="H196" s="100">
        <v>99.13</v>
      </c>
      <c r="I196" s="100">
        <v>125.55</v>
      </c>
      <c r="J196" s="100">
        <v>376.65</v>
      </c>
      <c r="K196" s="154">
        <v>5.113466484027283E-4</v>
      </c>
      <c r="M196" s="10"/>
      <c r="N196"/>
      <c r="O196"/>
      <c r="P196"/>
      <c r="Q196"/>
    </row>
    <row r="197" spans="2:17" ht="25.5" x14ac:dyDescent="0.25">
      <c r="B197" s="98" t="s">
        <v>551</v>
      </c>
      <c r="C197" s="98" t="s">
        <v>552</v>
      </c>
      <c r="D197" s="98" t="s">
        <v>52</v>
      </c>
      <c r="E197" s="98" t="s">
        <v>553</v>
      </c>
      <c r="F197" s="99" t="s">
        <v>224</v>
      </c>
      <c r="G197" s="136">
        <v>1</v>
      </c>
      <c r="H197" s="100">
        <v>51.3</v>
      </c>
      <c r="I197" s="100">
        <v>64.97</v>
      </c>
      <c r="J197" s="100">
        <v>64.97</v>
      </c>
      <c r="K197" s="154">
        <v>8.8204411912187069E-5</v>
      </c>
      <c r="M197" s="10"/>
      <c r="N197"/>
      <c r="O197"/>
      <c r="P197"/>
      <c r="Q197"/>
    </row>
    <row r="198" spans="2:17" x14ac:dyDescent="0.25">
      <c r="B198" s="93" t="s">
        <v>554</v>
      </c>
      <c r="C198" s="93" t="s">
        <v>42</v>
      </c>
      <c r="D198" s="93"/>
      <c r="E198" s="93" t="s">
        <v>555</v>
      </c>
      <c r="F198" s="96"/>
      <c r="G198" s="97">
        <v>1</v>
      </c>
      <c r="H198" s="97" t="s">
        <v>44</v>
      </c>
      <c r="I198" s="94">
        <v>13884.78</v>
      </c>
      <c r="J198" s="94">
        <v>13884.78</v>
      </c>
      <c r="K198" s="153">
        <v>1.8850220939358116E-2</v>
      </c>
      <c r="M198" s="10"/>
      <c r="N198"/>
      <c r="O198"/>
      <c r="P198"/>
      <c r="Q198"/>
    </row>
    <row r="199" spans="2:17" ht="25.5" x14ac:dyDescent="0.25">
      <c r="B199" s="98" t="s">
        <v>556</v>
      </c>
      <c r="C199" s="98" t="s">
        <v>557</v>
      </c>
      <c r="D199" s="98" t="s">
        <v>52</v>
      </c>
      <c r="E199" s="98" t="s">
        <v>558</v>
      </c>
      <c r="F199" s="99" t="s">
        <v>80</v>
      </c>
      <c r="G199" s="136">
        <v>149.6</v>
      </c>
      <c r="H199" s="100">
        <v>4.87</v>
      </c>
      <c r="I199" s="100">
        <v>6.16</v>
      </c>
      <c r="J199" s="100">
        <v>921.53</v>
      </c>
      <c r="K199" s="154">
        <v>1.2510852964358588E-3</v>
      </c>
      <c r="M199" s="10"/>
      <c r="N199"/>
      <c r="O199"/>
      <c r="P199"/>
      <c r="Q199"/>
    </row>
    <row r="200" spans="2:17" ht="25.5" x14ac:dyDescent="0.25">
      <c r="B200" s="98" t="s">
        <v>559</v>
      </c>
      <c r="C200" s="98" t="s">
        <v>560</v>
      </c>
      <c r="D200" s="98" t="s">
        <v>52</v>
      </c>
      <c r="E200" s="98" t="s">
        <v>561</v>
      </c>
      <c r="F200" s="99" t="s">
        <v>80</v>
      </c>
      <c r="G200" s="136">
        <v>36.76</v>
      </c>
      <c r="H200" s="100">
        <v>25.6</v>
      </c>
      <c r="I200" s="100">
        <v>32.42</v>
      </c>
      <c r="J200" s="100">
        <v>1191.75</v>
      </c>
      <c r="K200" s="154">
        <v>1.6179407095020615E-3</v>
      </c>
      <c r="M200" s="10"/>
      <c r="N200"/>
      <c r="O200"/>
      <c r="P200"/>
      <c r="Q200"/>
    </row>
    <row r="201" spans="2:17" ht="25.5" x14ac:dyDescent="0.25">
      <c r="B201" s="98" t="s">
        <v>562</v>
      </c>
      <c r="C201" s="98" t="s">
        <v>563</v>
      </c>
      <c r="D201" s="98" t="s">
        <v>52</v>
      </c>
      <c r="E201" s="98" t="s">
        <v>564</v>
      </c>
      <c r="F201" s="99" t="s">
        <v>80</v>
      </c>
      <c r="G201" s="136">
        <v>110.28</v>
      </c>
      <c r="H201" s="100">
        <v>26.1</v>
      </c>
      <c r="I201" s="100">
        <v>33.049999999999997</v>
      </c>
      <c r="J201" s="100">
        <v>3644.75</v>
      </c>
      <c r="K201" s="154">
        <v>4.9481765478981655E-3</v>
      </c>
      <c r="M201" s="10"/>
      <c r="N201"/>
      <c r="O201"/>
      <c r="P201"/>
      <c r="Q201"/>
    </row>
    <row r="202" spans="2:17" ht="25.5" x14ac:dyDescent="0.25">
      <c r="B202" s="98" t="s">
        <v>565</v>
      </c>
      <c r="C202" s="98" t="s">
        <v>566</v>
      </c>
      <c r="D202" s="98" t="s">
        <v>52</v>
      </c>
      <c r="E202" s="98" t="s">
        <v>567</v>
      </c>
      <c r="F202" s="99" t="s">
        <v>80</v>
      </c>
      <c r="G202" s="136">
        <v>117.66</v>
      </c>
      <c r="H202" s="100">
        <v>3.15</v>
      </c>
      <c r="I202" s="100">
        <v>3.98</v>
      </c>
      <c r="J202" s="100">
        <v>468.28</v>
      </c>
      <c r="K202" s="154">
        <v>6.3574514407017024E-4</v>
      </c>
      <c r="M202" s="10"/>
      <c r="N202"/>
      <c r="O202"/>
      <c r="P202"/>
      <c r="Q202"/>
    </row>
    <row r="203" spans="2:17" ht="25.5" x14ac:dyDescent="0.25">
      <c r="B203" s="98" t="s">
        <v>568</v>
      </c>
      <c r="C203" s="98" t="s">
        <v>569</v>
      </c>
      <c r="D203" s="98" t="s">
        <v>52</v>
      </c>
      <c r="E203" s="98" t="s">
        <v>570</v>
      </c>
      <c r="F203" s="99" t="s">
        <v>80</v>
      </c>
      <c r="G203" s="136">
        <v>815.87</v>
      </c>
      <c r="H203" s="100">
        <v>5.56</v>
      </c>
      <c r="I203" s="100">
        <v>7.04</v>
      </c>
      <c r="J203" s="100">
        <v>5743.72</v>
      </c>
      <c r="K203" s="154">
        <v>7.7977750467641549E-3</v>
      </c>
      <c r="M203" s="10"/>
      <c r="N203"/>
      <c r="O203"/>
      <c r="P203"/>
      <c r="Q203"/>
    </row>
    <row r="204" spans="2:17" ht="25.5" x14ac:dyDescent="0.25">
      <c r="B204" s="98" t="s">
        <v>571</v>
      </c>
      <c r="C204" s="98" t="s">
        <v>572</v>
      </c>
      <c r="D204" s="98" t="s">
        <v>52</v>
      </c>
      <c r="E204" s="98" t="s">
        <v>573</v>
      </c>
      <c r="F204" s="99" t="s">
        <v>80</v>
      </c>
      <c r="G204" s="136">
        <v>225</v>
      </c>
      <c r="H204" s="100">
        <v>6.72</v>
      </c>
      <c r="I204" s="100">
        <v>8.51</v>
      </c>
      <c r="J204" s="100">
        <v>1914.75</v>
      </c>
      <c r="K204" s="154">
        <v>2.5994981946877052E-3</v>
      </c>
      <c r="M204" s="10"/>
      <c r="N204"/>
      <c r="O204"/>
      <c r="P204"/>
      <c r="Q204"/>
    </row>
    <row r="205" spans="2:17" x14ac:dyDescent="0.25">
      <c r="B205" s="93" t="s">
        <v>574</v>
      </c>
      <c r="C205" s="93" t="s">
        <v>42</v>
      </c>
      <c r="D205" s="93"/>
      <c r="E205" s="93" t="s">
        <v>575</v>
      </c>
      <c r="F205" s="96"/>
      <c r="G205" s="97">
        <v>1</v>
      </c>
      <c r="H205" s="97" t="s">
        <v>44</v>
      </c>
      <c r="I205" s="94">
        <v>395.58</v>
      </c>
      <c r="J205" s="94">
        <v>395.58</v>
      </c>
      <c r="K205" s="153">
        <v>5.3704634853352258E-4</v>
      </c>
      <c r="M205" s="10"/>
      <c r="N205"/>
      <c r="O205"/>
      <c r="P205"/>
      <c r="Q205"/>
    </row>
    <row r="206" spans="2:17" ht="25.5" x14ac:dyDescent="0.25">
      <c r="B206" s="101" t="s">
        <v>576</v>
      </c>
      <c r="C206" s="101" t="s">
        <v>577</v>
      </c>
      <c r="D206" s="101" t="s">
        <v>52</v>
      </c>
      <c r="E206" s="101" t="s">
        <v>578</v>
      </c>
      <c r="F206" s="102" t="s">
        <v>224</v>
      </c>
      <c r="G206" s="137">
        <v>3</v>
      </c>
      <c r="H206" s="103">
        <v>114.4</v>
      </c>
      <c r="I206" s="103" t="s">
        <v>579</v>
      </c>
      <c r="J206" s="103">
        <v>395.58</v>
      </c>
      <c r="K206" s="155">
        <v>5.3704634853352258E-4</v>
      </c>
      <c r="M206" s="10"/>
      <c r="N206"/>
      <c r="O206"/>
      <c r="P206"/>
      <c r="Q206"/>
    </row>
    <row r="207" spans="2:17" x14ac:dyDescent="0.25">
      <c r="B207" s="93" t="s">
        <v>580</v>
      </c>
      <c r="C207" s="93" t="s">
        <v>42</v>
      </c>
      <c r="D207" s="93"/>
      <c r="E207" s="93" t="s">
        <v>581</v>
      </c>
      <c r="F207" s="96"/>
      <c r="G207" s="97">
        <v>1</v>
      </c>
      <c r="H207" s="97" t="s">
        <v>44</v>
      </c>
      <c r="I207" s="94">
        <v>135.61000000000001</v>
      </c>
      <c r="J207" s="94">
        <v>135.61000000000001</v>
      </c>
      <c r="K207" s="153">
        <v>1.8410651530570554E-4</v>
      </c>
      <c r="M207" s="10"/>
      <c r="N207"/>
      <c r="O207"/>
      <c r="P207"/>
      <c r="Q207"/>
    </row>
    <row r="208" spans="2:17" ht="25.5" x14ac:dyDescent="0.25">
      <c r="B208" s="101" t="s">
        <v>582</v>
      </c>
      <c r="C208" s="101" t="s">
        <v>583</v>
      </c>
      <c r="D208" s="101" t="s">
        <v>52</v>
      </c>
      <c r="E208" s="101" t="s">
        <v>584</v>
      </c>
      <c r="F208" s="102" t="s">
        <v>80</v>
      </c>
      <c r="G208" s="137">
        <v>6.4</v>
      </c>
      <c r="H208" s="103">
        <v>18.39</v>
      </c>
      <c r="I208" s="103" t="s">
        <v>585</v>
      </c>
      <c r="J208" s="103">
        <v>135.61000000000001</v>
      </c>
      <c r="K208" s="155">
        <v>1.8410651530570554E-4</v>
      </c>
      <c r="M208" s="10"/>
      <c r="N208"/>
      <c r="O208"/>
      <c r="P208"/>
      <c r="Q208"/>
    </row>
    <row r="209" spans="2:17" x14ac:dyDescent="0.25">
      <c r="B209" s="93" t="s">
        <v>586</v>
      </c>
      <c r="C209" s="93" t="s">
        <v>42</v>
      </c>
      <c r="D209" s="93"/>
      <c r="E209" s="93" t="s">
        <v>587</v>
      </c>
      <c r="F209" s="96"/>
      <c r="G209" s="97">
        <v>1</v>
      </c>
      <c r="H209" s="97" t="s">
        <v>44</v>
      </c>
      <c r="I209" s="94">
        <v>2419.58</v>
      </c>
      <c r="J209" s="94">
        <v>2419.58</v>
      </c>
      <c r="K209" s="153">
        <v>3.2848642600352409E-3</v>
      </c>
      <c r="M209" s="10"/>
      <c r="N209"/>
      <c r="O209"/>
      <c r="P209"/>
      <c r="Q209"/>
    </row>
    <row r="210" spans="2:17" ht="25.5" x14ac:dyDescent="0.25">
      <c r="B210" s="98" t="s">
        <v>588</v>
      </c>
      <c r="C210" s="98" t="s">
        <v>589</v>
      </c>
      <c r="D210" s="98" t="s">
        <v>52</v>
      </c>
      <c r="E210" s="98" t="s">
        <v>590</v>
      </c>
      <c r="F210" s="99" t="s">
        <v>224</v>
      </c>
      <c r="G210" s="136">
        <v>13</v>
      </c>
      <c r="H210" s="100">
        <v>17.149999999999999</v>
      </c>
      <c r="I210" s="100">
        <v>21.72</v>
      </c>
      <c r="J210" s="100">
        <v>282.36</v>
      </c>
      <c r="K210" s="154">
        <v>3.8333689006503217E-4</v>
      </c>
      <c r="M210" s="10"/>
      <c r="N210"/>
      <c r="O210"/>
      <c r="P210"/>
      <c r="Q210"/>
    </row>
    <row r="211" spans="2:17" ht="25.5" x14ac:dyDescent="0.25">
      <c r="B211" s="101" t="s">
        <v>591</v>
      </c>
      <c r="C211" s="101" t="s">
        <v>592</v>
      </c>
      <c r="D211" s="101" t="s">
        <v>52</v>
      </c>
      <c r="E211" s="101" t="s">
        <v>593</v>
      </c>
      <c r="F211" s="102" t="s">
        <v>224</v>
      </c>
      <c r="G211" s="137">
        <v>1</v>
      </c>
      <c r="H211" s="103">
        <v>2.1</v>
      </c>
      <c r="I211" s="103" t="s">
        <v>594</v>
      </c>
      <c r="J211" s="103">
        <v>2.42</v>
      </c>
      <c r="K211" s="155">
        <v>3.2854344594042283E-6</v>
      </c>
      <c r="M211" s="10"/>
      <c r="N211"/>
      <c r="O211"/>
      <c r="P211"/>
      <c r="Q211"/>
    </row>
    <row r="212" spans="2:17" ht="25.5" x14ac:dyDescent="0.25">
      <c r="B212" s="101" t="s">
        <v>595</v>
      </c>
      <c r="C212" s="101" t="s">
        <v>596</v>
      </c>
      <c r="D212" s="101" t="s">
        <v>52</v>
      </c>
      <c r="E212" s="101" t="s">
        <v>597</v>
      </c>
      <c r="F212" s="102" t="s">
        <v>224</v>
      </c>
      <c r="G212" s="137">
        <v>46</v>
      </c>
      <c r="H212" s="103">
        <v>1.99</v>
      </c>
      <c r="I212" s="103" t="s">
        <v>598</v>
      </c>
      <c r="J212" s="103">
        <v>105.34</v>
      </c>
      <c r="K212" s="155">
        <v>1.4301143221224851E-4</v>
      </c>
      <c r="M212" s="10"/>
      <c r="N212"/>
      <c r="O212"/>
      <c r="P212"/>
      <c r="Q212"/>
    </row>
    <row r="213" spans="2:17" ht="25.5" x14ac:dyDescent="0.25">
      <c r="B213" s="98" t="s">
        <v>599</v>
      </c>
      <c r="C213" s="98" t="s">
        <v>600</v>
      </c>
      <c r="D213" s="98" t="s">
        <v>52</v>
      </c>
      <c r="E213" s="98" t="s">
        <v>601</v>
      </c>
      <c r="F213" s="99" t="s">
        <v>224</v>
      </c>
      <c r="G213" s="136">
        <v>11</v>
      </c>
      <c r="H213" s="100">
        <v>30.35</v>
      </c>
      <c r="I213" s="100">
        <v>38.44</v>
      </c>
      <c r="J213" s="100">
        <v>422.84</v>
      </c>
      <c r="K213" s="154">
        <v>5.7405500281590242E-4</v>
      </c>
      <c r="M213" s="10"/>
      <c r="N213"/>
      <c r="O213"/>
      <c r="P213"/>
      <c r="Q213"/>
    </row>
    <row r="214" spans="2:17" ht="25.5" x14ac:dyDescent="0.25">
      <c r="B214" s="98" t="s">
        <v>602</v>
      </c>
      <c r="C214" s="98" t="s">
        <v>603</v>
      </c>
      <c r="D214" s="98" t="s">
        <v>52</v>
      </c>
      <c r="E214" s="98" t="s">
        <v>604</v>
      </c>
      <c r="F214" s="99" t="s">
        <v>224</v>
      </c>
      <c r="G214" s="136">
        <v>35</v>
      </c>
      <c r="H214" s="100">
        <v>33.869999999999997</v>
      </c>
      <c r="I214" s="100">
        <v>42.89</v>
      </c>
      <c r="J214" s="100">
        <v>1501.15</v>
      </c>
      <c r="K214" s="154">
        <v>2.037987577989528E-3</v>
      </c>
      <c r="M214" s="10"/>
      <c r="N214"/>
      <c r="O214"/>
      <c r="P214"/>
      <c r="Q214"/>
    </row>
    <row r="215" spans="2:17" ht="25.5" x14ac:dyDescent="0.25">
      <c r="B215" s="101" t="s">
        <v>605</v>
      </c>
      <c r="C215" s="101" t="s">
        <v>592</v>
      </c>
      <c r="D215" s="101" t="s">
        <v>52</v>
      </c>
      <c r="E215" s="101" t="s">
        <v>593</v>
      </c>
      <c r="F215" s="102" t="s">
        <v>224</v>
      </c>
      <c r="G215" s="137">
        <v>1</v>
      </c>
      <c r="H215" s="103">
        <v>2.1</v>
      </c>
      <c r="I215" s="103" t="s">
        <v>594</v>
      </c>
      <c r="J215" s="103">
        <v>2.42</v>
      </c>
      <c r="K215" s="155">
        <v>3.2854344594042283E-6</v>
      </c>
      <c r="M215" s="10"/>
      <c r="N215"/>
      <c r="O215"/>
      <c r="P215"/>
      <c r="Q215"/>
    </row>
    <row r="216" spans="2:17" ht="25.5" x14ac:dyDescent="0.25">
      <c r="B216" s="101" t="s">
        <v>606</v>
      </c>
      <c r="C216" s="101" t="s">
        <v>596</v>
      </c>
      <c r="D216" s="101" t="s">
        <v>52</v>
      </c>
      <c r="E216" s="101" t="s">
        <v>597</v>
      </c>
      <c r="F216" s="102" t="s">
        <v>224</v>
      </c>
      <c r="G216" s="137">
        <v>45</v>
      </c>
      <c r="H216" s="103">
        <v>1.99</v>
      </c>
      <c r="I216" s="103" t="s">
        <v>598</v>
      </c>
      <c r="J216" s="103">
        <v>103.05</v>
      </c>
      <c r="K216" s="155">
        <v>1.3990248803372136E-4</v>
      </c>
      <c r="M216" s="10"/>
      <c r="N216"/>
      <c r="O216"/>
      <c r="P216"/>
      <c r="Q216"/>
    </row>
    <row r="217" spans="2:17" x14ac:dyDescent="0.25">
      <c r="B217" s="93" t="s">
        <v>607</v>
      </c>
      <c r="C217" s="93" t="s">
        <v>42</v>
      </c>
      <c r="D217" s="93"/>
      <c r="E217" s="93" t="s">
        <v>608</v>
      </c>
      <c r="F217" s="96"/>
      <c r="G217" s="97">
        <v>1</v>
      </c>
      <c r="H217" s="97" t="s">
        <v>44</v>
      </c>
      <c r="I217" s="94">
        <v>42.12</v>
      </c>
      <c r="J217" s="94">
        <v>42.12</v>
      </c>
      <c r="K217" s="153">
        <v>5.7182851004176073E-5</v>
      </c>
      <c r="M217" s="10"/>
      <c r="N217"/>
      <c r="O217"/>
      <c r="P217"/>
      <c r="Q217"/>
    </row>
    <row r="218" spans="2:17" ht="25.5" x14ac:dyDescent="0.25">
      <c r="B218" s="98" t="s">
        <v>609</v>
      </c>
      <c r="C218" s="98" t="s">
        <v>610</v>
      </c>
      <c r="D218" s="98" t="s">
        <v>52</v>
      </c>
      <c r="E218" s="98" t="s">
        <v>611</v>
      </c>
      <c r="F218" s="99" t="s">
        <v>224</v>
      </c>
      <c r="G218" s="136">
        <v>1</v>
      </c>
      <c r="H218" s="100">
        <v>33.26</v>
      </c>
      <c r="I218" s="100">
        <v>42.12</v>
      </c>
      <c r="J218" s="100">
        <v>42.12</v>
      </c>
      <c r="K218" s="154">
        <v>5.7182851004176073E-5</v>
      </c>
      <c r="M218" s="10"/>
      <c r="N218"/>
      <c r="O218"/>
      <c r="P218"/>
      <c r="Q218"/>
    </row>
    <row r="219" spans="2:17" x14ac:dyDescent="0.25">
      <c r="B219" s="93" t="s">
        <v>612</v>
      </c>
      <c r="C219" s="93" t="s">
        <v>42</v>
      </c>
      <c r="D219" s="93"/>
      <c r="E219" s="93" t="s">
        <v>613</v>
      </c>
      <c r="F219" s="96"/>
      <c r="G219" s="97">
        <v>1</v>
      </c>
      <c r="H219" s="97" t="s">
        <v>44</v>
      </c>
      <c r="I219" s="94">
        <v>2653.68</v>
      </c>
      <c r="J219" s="94">
        <v>2653.68</v>
      </c>
      <c r="K219" s="153">
        <v>3.6026825273685176E-3</v>
      </c>
      <c r="M219" s="10"/>
      <c r="N219"/>
      <c r="O219"/>
      <c r="P219"/>
      <c r="Q219"/>
    </row>
    <row r="220" spans="2:17" ht="25.5" x14ac:dyDescent="0.25">
      <c r="B220" s="98" t="s">
        <v>614</v>
      </c>
      <c r="C220" s="98" t="s">
        <v>615</v>
      </c>
      <c r="D220" s="98" t="s">
        <v>52</v>
      </c>
      <c r="E220" s="98" t="s">
        <v>616</v>
      </c>
      <c r="F220" s="99" t="s">
        <v>224</v>
      </c>
      <c r="G220" s="136">
        <v>12</v>
      </c>
      <c r="H220" s="100">
        <v>57.72</v>
      </c>
      <c r="I220" s="100">
        <v>73.099999999999994</v>
      </c>
      <c r="J220" s="100">
        <v>877.2</v>
      </c>
      <c r="K220" s="154">
        <v>1.1909021106567723E-3</v>
      </c>
      <c r="M220" s="10"/>
      <c r="N220"/>
      <c r="O220"/>
      <c r="P220"/>
      <c r="Q220"/>
    </row>
    <row r="221" spans="2:17" ht="25.5" x14ac:dyDescent="0.25">
      <c r="B221" s="98" t="s">
        <v>617</v>
      </c>
      <c r="C221" s="98" t="s">
        <v>618</v>
      </c>
      <c r="D221" s="98" t="s">
        <v>52</v>
      </c>
      <c r="E221" s="98" t="s">
        <v>619</v>
      </c>
      <c r="F221" s="99" t="s">
        <v>224</v>
      </c>
      <c r="G221" s="136">
        <v>2</v>
      </c>
      <c r="H221" s="100">
        <v>57.72</v>
      </c>
      <c r="I221" s="100">
        <v>73.099999999999994</v>
      </c>
      <c r="J221" s="100">
        <v>146.19999999999999</v>
      </c>
      <c r="K221" s="154">
        <v>1.9848368510946206E-4</v>
      </c>
      <c r="M221" s="10"/>
      <c r="N221"/>
      <c r="O221"/>
      <c r="P221"/>
      <c r="Q221"/>
    </row>
    <row r="222" spans="2:17" ht="25.5" x14ac:dyDescent="0.25">
      <c r="B222" s="98" t="s">
        <v>620</v>
      </c>
      <c r="C222" s="98" t="s">
        <v>621</v>
      </c>
      <c r="D222" s="98" t="s">
        <v>52</v>
      </c>
      <c r="E222" s="98" t="s">
        <v>622</v>
      </c>
      <c r="F222" s="99" t="s">
        <v>224</v>
      </c>
      <c r="G222" s="136">
        <v>1</v>
      </c>
      <c r="H222" s="100">
        <v>59.53</v>
      </c>
      <c r="I222" s="100">
        <v>75.400000000000006</v>
      </c>
      <c r="J222" s="100">
        <v>75.400000000000006</v>
      </c>
      <c r="K222" s="154">
        <v>1.0236436290871026E-4</v>
      </c>
      <c r="M222" s="10"/>
      <c r="N222"/>
      <c r="O222"/>
      <c r="P222"/>
      <c r="Q222"/>
    </row>
    <row r="223" spans="2:17" ht="25.5" x14ac:dyDescent="0.25">
      <c r="B223" s="101" t="s">
        <v>623</v>
      </c>
      <c r="C223" s="101" t="s">
        <v>624</v>
      </c>
      <c r="D223" s="101" t="s">
        <v>52</v>
      </c>
      <c r="E223" s="101" t="s">
        <v>625</v>
      </c>
      <c r="F223" s="102" t="s">
        <v>224</v>
      </c>
      <c r="G223" s="137">
        <v>1</v>
      </c>
      <c r="H223" s="103">
        <v>73.400000000000006</v>
      </c>
      <c r="I223" s="103" t="s">
        <v>626</v>
      </c>
      <c r="J223" s="103">
        <v>84.6</v>
      </c>
      <c r="K223" s="155">
        <v>1.1485444432462715E-4</v>
      </c>
      <c r="M223" s="10"/>
      <c r="N223"/>
      <c r="O223"/>
      <c r="P223"/>
      <c r="Q223"/>
    </row>
    <row r="224" spans="2:17" ht="25.5" x14ac:dyDescent="0.25">
      <c r="B224" s="101" t="s">
        <v>627</v>
      </c>
      <c r="C224" s="101" t="s">
        <v>628</v>
      </c>
      <c r="D224" s="101" t="s">
        <v>52</v>
      </c>
      <c r="E224" s="101" t="s">
        <v>629</v>
      </c>
      <c r="F224" s="102" t="s">
        <v>224</v>
      </c>
      <c r="G224" s="137">
        <v>1</v>
      </c>
      <c r="H224" s="103">
        <v>9.08</v>
      </c>
      <c r="I224" s="103" t="s">
        <v>630</v>
      </c>
      <c r="J224" s="103">
        <v>10.46</v>
      </c>
      <c r="K224" s="155">
        <v>1.4200679522879432E-5</v>
      </c>
      <c r="M224" s="10"/>
      <c r="N224"/>
      <c r="O224"/>
      <c r="P224"/>
      <c r="Q224"/>
    </row>
    <row r="225" spans="2:17" ht="25.5" x14ac:dyDescent="0.25">
      <c r="B225" s="98" t="s">
        <v>631</v>
      </c>
      <c r="C225" s="98" t="s">
        <v>632</v>
      </c>
      <c r="D225" s="98" t="s">
        <v>52</v>
      </c>
      <c r="E225" s="98" t="s">
        <v>633</v>
      </c>
      <c r="F225" s="99" t="s">
        <v>224</v>
      </c>
      <c r="G225" s="136">
        <v>2</v>
      </c>
      <c r="H225" s="100">
        <v>11.91</v>
      </c>
      <c r="I225" s="100">
        <v>15.08</v>
      </c>
      <c r="J225" s="100">
        <v>30.16</v>
      </c>
      <c r="K225" s="154">
        <v>4.0945745163484101E-5</v>
      </c>
      <c r="M225" s="10"/>
      <c r="N225"/>
      <c r="O225"/>
      <c r="P225"/>
      <c r="Q225"/>
    </row>
    <row r="226" spans="2:17" ht="25.5" x14ac:dyDescent="0.25">
      <c r="B226" s="98" t="s">
        <v>634</v>
      </c>
      <c r="C226" s="98" t="s">
        <v>635</v>
      </c>
      <c r="D226" s="98" t="s">
        <v>52</v>
      </c>
      <c r="E226" s="98" t="s">
        <v>636</v>
      </c>
      <c r="F226" s="99" t="s">
        <v>224</v>
      </c>
      <c r="G226" s="136">
        <v>1</v>
      </c>
      <c r="H226" s="100">
        <v>11.91</v>
      </c>
      <c r="I226" s="100">
        <v>15.08</v>
      </c>
      <c r="J226" s="100">
        <v>15.08</v>
      </c>
      <c r="K226" s="154">
        <v>2.047287258174205E-5</v>
      </c>
      <c r="M226" s="10"/>
      <c r="N226"/>
      <c r="O226"/>
      <c r="P226"/>
      <c r="Q226"/>
    </row>
    <row r="227" spans="2:17" ht="25.5" x14ac:dyDescent="0.25">
      <c r="B227" s="98" t="s">
        <v>637</v>
      </c>
      <c r="C227" s="98" t="s">
        <v>638</v>
      </c>
      <c r="D227" s="98" t="s">
        <v>52</v>
      </c>
      <c r="E227" s="98" t="s">
        <v>639</v>
      </c>
      <c r="F227" s="99" t="s">
        <v>224</v>
      </c>
      <c r="G227" s="136">
        <v>4</v>
      </c>
      <c r="H227" s="100">
        <v>12.82</v>
      </c>
      <c r="I227" s="100">
        <v>16.23</v>
      </c>
      <c r="J227" s="100">
        <v>64.92</v>
      </c>
      <c r="K227" s="154">
        <v>8.8136531034926655E-5</v>
      </c>
      <c r="M227" s="10"/>
      <c r="N227"/>
      <c r="O227"/>
      <c r="P227"/>
      <c r="Q227"/>
    </row>
    <row r="228" spans="2:17" ht="25.5" x14ac:dyDescent="0.25">
      <c r="B228" s="101" t="s">
        <v>640</v>
      </c>
      <c r="C228" s="101" t="s">
        <v>641</v>
      </c>
      <c r="D228" s="101" t="s">
        <v>52</v>
      </c>
      <c r="E228" s="101" t="s">
        <v>642</v>
      </c>
      <c r="F228" s="102" t="s">
        <v>224</v>
      </c>
      <c r="G228" s="137">
        <v>6</v>
      </c>
      <c r="H228" s="103">
        <v>104.53</v>
      </c>
      <c r="I228" s="103" t="s">
        <v>643</v>
      </c>
      <c r="J228" s="103">
        <v>722.94</v>
      </c>
      <c r="K228" s="155">
        <v>9.8147602813293089E-4</v>
      </c>
      <c r="M228" s="10"/>
      <c r="N228"/>
      <c r="O228"/>
      <c r="P228"/>
      <c r="Q228"/>
    </row>
    <row r="229" spans="2:17" ht="25.5" x14ac:dyDescent="0.25">
      <c r="B229" s="98" t="s">
        <v>644</v>
      </c>
      <c r="C229" s="98" t="s">
        <v>645</v>
      </c>
      <c r="D229" s="98" t="s">
        <v>52</v>
      </c>
      <c r="E229" s="98" t="s">
        <v>646</v>
      </c>
      <c r="F229" s="99" t="s">
        <v>224</v>
      </c>
      <c r="G229" s="136">
        <v>1</v>
      </c>
      <c r="H229" s="100">
        <v>191.59</v>
      </c>
      <c r="I229" s="100">
        <v>242.66</v>
      </c>
      <c r="J229" s="100">
        <v>242.66</v>
      </c>
      <c r="K229" s="154">
        <v>3.2943947352026033E-4</v>
      </c>
      <c r="M229" s="10"/>
      <c r="N229"/>
      <c r="O229"/>
      <c r="P229"/>
      <c r="Q229"/>
    </row>
    <row r="230" spans="2:17" ht="25.5" x14ac:dyDescent="0.25">
      <c r="B230" s="101" t="s">
        <v>647</v>
      </c>
      <c r="C230" s="101" t="s">
        <v>648</v>
      </c>
      <c r="D230" s="101" t="s">
        <v>52</v>
      </c>
      <c r="E230" s="101" t="s">
        <v>649</v>
      </c>
      <c r="F230" s="102" t="s">
        <v>224</v>
      </c>
      <c r="G230" s="137">
        <v>1</v>
      </c>
      <c r="H230" s="103">
        <v>159.41</v>
      </c>
      <c r="I230" s="103" t="s">
        <v>650</v>
      </c>
      <c r="J230" s="103">
        <v>183.75</v>
      </c>
      <c r="K230" s="155">
        <v>2.4946222393203594E-4</v>
      </c>
      <c r="M230" s="10"/>
      <c r="N230"/>
      <c r="O230"/>
      <c r="P230"/>
      <c r="Q230"/>
    </row>
    <row r="231" spans="2:17" ht="25.5" x14ac:dyDescent="0.25">
      <c r="B231" s="101" t="s">
        <v>651</v>
      </c>
      <c r="C231" s="101" t="s">
        <v>652</v>
      </c>
      <c r="D231" s="101" t="s">
        <v>52</v>
      </c>
      <c r="E231" s="101" t="s">
        <v>653</v>
      </c>
      <c r="F231" s="102" t="s">
        <v>224</v>
      </c>
      <c r="G231" s="137">
        <v>1</v>
      </c>
      <c r="H231" s="103">
        <v>173.78</v>
      </c>
      <c r="I231" s="103" t="s">
        <v>654</v>
      </c>
      <c r="J231" s="103">
        <v>200.31</v>
      </c>
      <c r="K231" s="155">
        <v>2.7194437048068637E-4</v>
      </c>
      <c r="M231" s="10"/>
      <c r="N231"/>
      <c r="O231"/>
      <c r="P231"/>
      <c r="Q231"/>
    </row>
    <row r="232" spans="2:17" x14ac:dyDescent="0.25">
      <c r="B232" s="93" t="s">
        <v>655</v>
      </c>
      <c r="C232" s="93" t="s">
        <v>42</v>
      </c>
      <c r="D232" s="93"/>
      <c r="E232" s="93" t="s">
        <v>656</v>
      </c>
      <c r="F232" s="96"/>
      <c r="G232" s="97">
        <v>1</v>
      </c>
      <c r="H232" s="97" t="s">
        <v>44</v>
      </c>
      <c r="I232" s="94">
        <v>3586.52</v>
      </c>
      <c r="J232" s="94">
        <v>3586.52</v>
      </c>
      <c r="K232" s="153">
        <v>4.8691224782406832E-3</v>
      </c>
      <c r="M232" s="10"/>
      <c r="N232"/>
      <c r="O232"/>
      <c r="P232"/>
      <c r="Q232"/>
    </row>
    <row r="233" spans="2:17" ht="25.5" x14ac:dyDescent="0.25">
      <c r="B233" s="98" t="s">
        <v>657</v>
      </c>
      <c r="C233" s="98" t="s">
        <v>658</v>
      </c>
      <c r="D233" s="98" t="s">
        <v>52</v>
      </c>
      <c r="E233" s="98" t="s">
        <v>659</v>
      </c>
      <c r="F233" s="99" t="s">
        <v>80</v>
      </c>
      <c r="G233" s="136">
        <v>191.21</v>
      </c>
      <c r="H233" s="100">
        <v>9.2899999999999991</v>
      </c>
      <c r="I233" s="100">
        <v>11.76</v>
      </c>
      <c r="J233" s="100">
        <v>2248.62</v>
      </c>
      <c r="K233" s="154">
        <v>3.0527659645064199E-3</v>
      </c>
      <c r="M233" s="10"/>
      <c r="N233"/>
      <c r="O233"/>
      <c r="P233"/>
      <c r="Q233"/>
    </row>
    <row r="234" spans="2:17" ht="25.5" x14ac:dyDescent="0.25">
      <c r="B234" s="98" t="s">
        <v>660</v>
      </c>
      <c r="C234" s="98" t="s">
        <v>661</v>
      </c>
      <c r="D234" s="98" t="s">
        <v>52</v>
      </c>
      <c r="E234" s="98" t="s">
        <v>662</v>
      </c>
      <c r="F234" s="99" t="s">
        <v>80</v>
      </c>
      <c r="G234" s="136">
        <v>1.44</v>
      </c>
      <c r="H234" s="100">
        <v>12.04</v>
      </c>
      <c r="I234" s="100">
        <v>15.24</v>
      </c>
      <c r="J234" s="100">
        <v>21.94</v>
      </c>
      <c r="K234" s="154">
        <v>2.978612894187139E-5</v>
      </c>
      <c r="M234" s="10"/>
      <c r="N234"/>
      <c r="O234"/>
      <c r="P234"/>
      <c r="Q234"/>
    </row>
    <row r="235" spans="2:17" ht="25.5" x14ac:dyDescent="0.25">
      <c r="B235" s="98" t="s">
        <v>663</v>
      </c>
      <c r="C235" s="98" t="s">
        <v>664</v>
      </c>
      <c r="D235" s="98" t="s">
        <v>52</v>
      </c>
      <c r="E235" s="98" t="s">
        <v>665</v>
      </c>
      <c r="F235" s="99" t="s">
        <v>80</v>
      </c>
      <c r="G235" s="136">
        <v>20.99</v>
      </c>
      <c r="H235" s="100">
        <v>10.78</v>
      </c>
      <c r="I235" s="100">
        <v>13.65</v>
      </c>
      <c r="J235" s="100">
        <v>286.51</v>
      </c>
      <c r="K235" s="154">
        <v>3.8897100287764685E-4</v>
      </c>
      <c r="M235" s="10"/>
      <c r="N235"/>
      <c r="O235"/>
      <c r="P235"/>
      <c r="Q235"/>
    </row>
    <row r="236" spans="2:17" ht="25.5" x14ac:dyDescent="0.25">
      <c r="B236" s="98" t="s">
        <v>666</v>
      </c>
      <c r="C236" s="98" t="s">
        <v>667</v>
      </c>
      <c r="D236" s="98" t="s">
        <v>52</v>
      </c>
      <c r="E236" s="98" t="s">
        <v>668</v>
      </c>
      <c r="F236" s="99" t="s">
        <v>80</v>
      </c>
      <c r="G236" s="136">
        <v>1</v>
      </c>
      <c r="H236" s="100">
        <v>18.72</v>
      </c>
      <c r="I236" s="100">
        <v>23.71</v>
      </c>
      <c r="J236" s="100">
        <v>23.71</v>
      </c>
      <c r="K236" s="154">
        <v>3.2189111996890189E-5</v>
      </c>
      <c r="M236" s="10"/>
      <c r="N236"/>
      <c r="O236"/>
      <c r="P236"/>
      <c r="Q236"/>
    </row>
    <row r="237" spans="2:17" ht="25.5" x14ac:dyDescent="0.25">
      <c r="B237" s="98" t="s">
        <v>669</v>
      </c>
      <c r="C237" s="98" t="s">
        <v>670</v>
      </c>
      <c r="D237" s="98" t="s">
        <v>52</v>
      </c>
      <c r="E237" s="98" t="s">
        <v>671</v>
      </c>
      <c r="F237" s="99" t="s">
        <v>80</v>
      </c>
      <c r="G237" s="136">
        <v>1</v>
      </c>
      <c r="H237" s="100">
        <v>13.93</v>
      </c>
      <c r="I237" s="100">
        <v>17.64</v>
      </c>
      <c r="J237" s="100">
        <v>17.64</v>
      </c>
      <c r="K237" s="154">
        <v>2.3948373497475449E-5</v>
      </c>
      <c r="M237" s="10"/>
      <c r="N237"/>
      <c r="O237"/>
      <c r="P237"/>
      <c r="Q237"/>
    </row>
    <row r="238" spans="2:17" ht="25.5" x14ac:dyDescent="0.25">
      <c r="B238" s="98" t="s">
        <v>672</v>
      </c>
      <c r="C238" s="98" t="s">
        <v>673</v>
      </c>
      <c r="D238" s="98" t="s">
        <v>52</v>
      </c>
      <c r="E238" s="98" t="s">
        <v>674</v>
      </c>
      <c r="F238" s="99" t="s">
        <v>80</v>
      </c>
      <c r="G238" s="136">
        <v>36.54</v>
      </c>
      <c r="H238" s="100">
        <v>12.93</v>
      </c>
      <c r="I238" s="100">
        <v>16.37</v>
      </c>
      <c r="J238" s="100">
        <v>598.15</v>
      </c>
      <c r="K238" s="154">
        <v>8.1205893466637983E-4</v>
      </c>
      <c r="M238" s="10"/>
      <c r="N238"/>
      <c r="O238"/>
      <c r="P238"/>
      <c r="Q238"/>
    </row>
    <row r="239" spans="2:17" ht="25.5" x14ac:dyDescent="0.25">
      <c r="B239" s="98" t="s">
        <v>675</v>
      </c>
      <c r="C239" s="98" t="s">
        <v>676</v>
      </c>
      <c r="D239" s="98" t="s">
        <v>52</v>
      </c>
      <c r="E239" s="98" t="s">
        <v>677</v>
      </c>
      <c r="F239" s="99" t="s">
        <v>80</v>
      </c>
      <c r="G239" s="136">
        <v>11.01</v>
      </c>
      <c r="H239" s="100">
        <v>9.33</v>
      </c>
      <c r="I239" s="100">
        <v>11.81</v>
      </c>
      <c r="J239" s="100">
        <v>130.02000000000001</v>
      </c>
      <c r="K239" s="154">
        <v>1.7651743322799081E-4</v>
      </c>
      <c r="M239" s="10"/>
      <c r="N239"/>
      <c r="O239"/>
      <c r="P239"/>
      <c r="Q239"/>
    </row>
    <row r="240" spans="2:17" ht="25.5" x14ac:dyDescent="0.25">
      <c r="B240" s="98" t="s">
        <v>678</v>
      </c>
      <c r="C240" s="98" t="s">
        <v>679</v>
      </c>
      <c r="D240" s="98" t="s">
        <v>52</v>
      </c>
      <c r="E240" s="98" t="s">
        <v>680</v>
      </c>
      <c r="F240" s="99" t="s">
        <v>80</v>
      </c>
      <c r="G240" s="136">
        <v>7.63</v>
      </c>
      <c r="H240" s="100">
        <v>13.3</v>
      </c>
      <c r="I240" s="100">
        <v>16.84</v>
      </c>
      <c r="J240" s="100">
        <v>128.47999999999999</v>
      </c>
      <c r="K240" s="154">
        <v>1.7442670220836994E-4</v>
      </c>
      <c r="M240" s="10"/>
      <c r="N240"/>
      <c r="O240"/>
      <c r="P240"/>
      <c r="Q240"/>
    </row>
    <row r="241" spans="2:17" ht="25.5" x14ac:dyDescent="0.25">
      <c r="B241" s="101" t="s">
        <v>681</v>
      </c>
      <c r="C241" s="101" t="s">
        <v>682</v>
      </c>
      <c r="D241" s="101" t="s">
        <v>52</v>
      </c>
      <c r="E241" s="101" t="s">
        <v>683</v>
      </c>
      <c r="F241" s="102" t="s">
        <v>80</v>
      </c>
      <c r="G241" s="137">
        <v>14.43</v>
      </c>
      <c r="H241" s="103">
        <v>7.91</v>
      </c>
      <c r="I241" s="103" t="s">
        <v>684</v>
      </c>
      <c r="J241" s="103">
        <v>131.44999999999999</v>
      </c>
      <c r="K241" s="155">
        <v>1.7845882631763876E-4</v>
      </c>
      <c r="M241" s="10"/>
      <c r="N241"/>
      <c r="O241"/>
      <c r="P241"/>
      <c r="Q241"/>
    </row>
    <row r="242" spans="2:17" x14ac:dyDescent="0.25">
      <c r="B242" s="93" t="s">
        <v>685</v>
      </c>
      <c r="C242" s="93" t="s">
        <v>42</v>
      </c>
      <c r="D242" s="93"/>
      <c r="E242" s="93" t="s">
        <v>686</v>
      </c>
      <c r="F242" s="96"/>
      <c r="G242" s="97">
        <v>1</v>
      </c>
      <c r="H242" s="97" t="s">
        <v>44</v>
      </c>
      <c r="I242" s="94">
        <v>174.08</v>
      </c>
      <c r="J242" s="94">
        <v>174.08</v>
      </c>
      <c r="K242" s="153">
        <v>2.3633406226987111E-4</v>
      </c>
      <c r="M242" s="10"/>
      <c r="N242"/>
      <c r="O242"/>
      <c r="P242"/>
      <c r="Q242"/>
    </row>
    <row r="243" spans="2:17" ht="25.5" x14ac:dyDescent="0.25">
      <c r="B243" s="98" t="s">
        <v>687</v>
      </c>
      <c r="C243" s="98" t="s">
        <v>688</v>
      </c>
      <c r="D243" s="98" t="s">
        <v>52</v>
      </c>
      <c r="E243" s="98" t="s">
        <v>689</v>
      </c>
      <c r="F243" s="99" t="s">
        <v>224</v>
      </c>
      <c r="G243" s="136">
        <v>1</v>
      </c>
      <c r="H243" s="100">
        <v>137.44</v>
      </c>
      <c r="I243" s="100">
        <v>174.08</v>
      </c>
      <c r="J243" s="100">
        <v>174.08</v>
      </c>
      <c r="K243" s="154">
        <v>2.3633406226987111E-4</v>
      </c>
      <c r="M243" s="10"/>
      <c r="N243"/>
      <c r="O243"/>
      <c r="P243"/>
      <c r="Q243"/>
    </row>
    <row r="244" spans="2:17" x14ac:dyDescent="0.25">
      <c r="B244" s="93" t="s">
        <v>690</v>
      </c>
      <c r="C244" s="93" t="s">
        <v>42</v>
      </c>
      <c r="D244" s="93"/>
      <c r="E244" s="93" t="s">
        <v>691</v>
      </c>
      <c r="F244" s="96"/>
      <c r="G244" s="97">
        <v>1</v>
      </c>
      <c r="H244" s="97" t="s">
        <v>44</v>
      </c>
      <c r="I244" s="94">
        <v>1909.8</v>
      </c>
      <c r="J244" s="94">
        <v>1909.8</v>
      </c>
      <c r="K244" s="153">
        <v>2.5927779878389236E-3</v>
      </c>
      <c r="M244" s="10"/>
      <c r="N244"/>
      <c r="O244"/>
      <c r="P244"/>
      <c r="Q244"/>
    </row>
    <row r="245" spans="2:17" ht="38.25" x14ac:dyDescent="0.25">
      <c r="B245" s="98" t="s">
        <v>692</v>
      </c>
      <c r="C245" s="98" t="s">
        <v>693</v>
      </c>
      <c r="D245" s="98" t="s">
        <v>52</v>
      </c>
      <c r="E245" s="98" t="s">
        <v>694</v>
      </c>
      <c r="F245" s="99" t="s">
        <v>224</v>
      </c>
      <c r="G245" s="136">
        <v>1</v>
      </c>
      <c r="H245" s="100">
        <v>1127.3800000000001</v>
      </c>
      <c r="I245" s="100">
        <v>1427.93</v>
      </c>
      <c r="J245" s="100">
        <v>1427.93</v>
      </c>
      <c r="K245" s="154">
        <v>1.9385828213293718E-3</v>
      </c>
      <c r="M245" s="10"/>
      <c r="N245"/>
      <c r="O245"/>
      <c r="P245"/>
      <c r="Q245"/>
    </row>
    <row r="246" spans="2:17" ht="38.25" x14ac:dyDescent="0.25">
      <c r="B246" s="98" t="s">
        <v>695</v>
      </c>
      <c r="C246" s="98" t="s">
        <v>696</v>
      </c>
      <c r="D246" s="98" t="s">
        <v>52</v>
      </c>
      <c r="E246" s="98" t="s">
        <v>697</v>
      </c>
      <c r="F246" s="99" t="s">
        <v>224</v>
      </c>
      <c r="G246" s="136">
        <v>1</v>
      </c>
      <c r="H246" s="100">
        <v>380.45</v>
      </c>
      <c r="I246" s="100">
        <v>481.87</v>
      </c>
      <c r="J246" s="100">
        <v>481.87</v>
      </c>
      <c r="K246" s="154">
        <v>6.541951665095518E-4</v>
      </c>
      <c r="M246" s="10"/>
      <c r="N246"/>
      <c r="O246"/>
      <c r="P246"/>
      <c r="Q246"/>
    </row>
    <row r="247" spans="2:17" x14ac:dyDescent="0.25">
      <c r="B247" s="93" t="s">
        <v>698</v>
      </c>
      <c r="C247" s="93" t="s">
        <v>42</v>
      </c>
      <c r="D247" s="93"/>
      <c r="E247" s="93" t="s">
        <v>699</v>
      </c>
      <c r="F247" s="96"/>
      <c r="G247" s="97">
        <v>1</v>
      </c>
      <c r="H247" s="97" t="s">
        <v>44</v>
      </c>
      <c r="I247" s="94">
        <v>964.46</v>
      </c>
      <c r="J247" s="94">
        <v>964.46</v>
      </c>
      <c r="K247" s="153">
        <v>1.3093678176516537E-3</v>
      </c>
      <c r="M247" s="10"/>
      <c r="N247"/>
      <c r="O247"/>
      <c r="P247"/>
      <c r="Q247"/>
    </row>
    <row r="248" spans="2:17" ht="25.5" x14ac:dyDescent="0.25">
      <c r="B248" s="101" t="s">
        <v>700</v>
      </c>
      <c r="C248" s="101" t="s">
        <v>701</v>
      </c>
      <c r="D248" s="101" t="s">
        <v>52</v>
      </c>
      <c r="E248" s="101" t="s">
        <v>702</v>
      </c>
      <c r="F248" s="102" t="s">
        <v>224</v>
      </c>
      <c r="G248" s="137">
        <v>14</v>
      </c>
      <c r="H248" s="103">
        <v>59.77</v>
      </c>
      <c r="I248" s="103" t="s">
        <v>703</v>
      </c>
      <c r="J248" s="103">
        <v>964.46</v>
      </c>
      <c r="K248" s="155">
        <v>1.3093678176516537E-3</v>
      </c>
      <c r="M248" s="10"/>
      <c r="N248"/>
      <c r="O248"/>
      <c r="P248"/>
      <c r="Q248"/>
    </row>
    <row r="249" spans="2:17" x14ac:dyDescent="0.25">
      <c r="B249" s="93" t="s">
        <v>704</v>
      </c>
      <c r="C249" s="93" t="s">
        <v>42</v>
      </c>
      <c r="D249" s="93"/>
      <c r="E249" s="93" t="s">
        <v>705</v>
      </c>
      <c r="F249" s="96"/>
      <c r="G249" s="97">
        <v>1</v>
      </c>
      <c r="H249" s="97" t="s">
        <v>44</v>
      </c>
      <c r="I249" s="94">
        <v>19077.099999999999</v>
      </c>
      <c r="J249" s="94">
        <v>19077.099999999999</v>
      </c>
      <c r="K249" s="153">
        <v>2.5899405671694381E-2</v>
      </c>
      <c r="M249" s="10"/>
      <c r="N249"/>
      <c r="O249"/>
      <c r="P249"/>
      <c r="Q249"/>
    </row>
    <row r="250" spans="2:17" ht="25.5" x14ac:dyDescent="0.25">
      <c r="B250" s="98" t="s">
        <v>706</v>
      </c>
      <c r="C250" s="98" t="s">
        <v>707</v>
      </c>
      <c r="D250" s="98" t="s">
        <v>52</v>
      </c>
      <c r="E250" s="98" t="s">
        <v>708</v>
      </c>
      <c r="F250" s="99" t="s">
        <v>224</v>
      </c>
      <c r="G250" s="136">
        <v>6</v>
      </c>
      <c r="H250" s="100">
        <v>14.15</v>
      </c>
      <c r="I250" s="100">
        <v>17.920000000000002</v>
      </c>
      <c r="J250" s="100">
        <v>107.52</v>
      </c>
      <c r="K250" s="154">
        <v>1.4597103846080274E-4</v>
      </c>
      <c r="M250" s="10"/>
      <c r="N250"/>
      <c r="O250"/>
      <c r="P250"/>
      <c r="Q250"/>
    </row>
    <row r="251" spans="2:17" ht="25.5" x14ac:dyDescent="0.25">
      <c r="B251" s="98" t="s">
        <v>709</v>
      </c>
      <c r="C251" s="98" t="s">
        <v>552</v>
      </c>
      <c r="D251" s="98" t="s">
        <v>52</v>
      </c>
      <c r="E251" s="98" t="s">
        <v>553</v>
      </c>
      <c r="F251" s="99" t="s">
        <v>224</v>
      </c>
      <c r="G251" s="136">
        <v>6</v>
      </c>
      <c r="H251" s="100">
        <v>51.3</v>
      </c>
      <c r="I251" s="100">
        <v>64.97</v>
      </c>
      <c r="J251" s="100">
        <v>389.82</v>
      </c>
      <c r="K251" s="154">
        <v>5.2922647147312242E-4</v>
      </c>
      <c r="M251" s="10"/>
      <c r="N251"/>
      <c r="O251"/>
      <c r="P251"/>
      <c r="Q251"/>
    </row>
    <row r="252" spans="2:17" ht="25.5" x14ac:dyDescent="0.25">
      <c r="B252" s="98" t="s">
        <v>710</v>
      </c>
      <c r="C252" s="98" t="s">
        <v>711</v>
      </c>
      <c r="D252" s="98" t="s">
        <v>52</v>
      </c>
      <c r="E252" s="98" t="s">
        <v>712</v>
      </c>
      <c r="F252" s="99" t="s">
        <v>224</v>
      </c>
      <c r="G252" s="136">
        <v>10</v>
      </c>
      <c r="H252" s="100">
        <v>66.319999999999993</v>
      </c>
      <c r="I252" s="100">
        <v>84</v>
      </c>
      <c r="J252" s="100">
        <v>840</v>
      </c>
      <c r="K252" s="154">
        <v>1.1403987379750213E-3</v>
      </c>
      <c r="M252" s="10"/>
      <c r="N252"/>
      <c r="O252"/>
      <c r="P252"/>
      <c r="Q252"/>
    </row>
    <row r="253" spans="2:17" ht="25.5" x14ac:dyDescent="0.25">
      <c r="B253" s="98" t="s">
        <v>713</v>
      </c>
      <c r="C253" s="98" t="s">
        <v>714</v>
      </c>
      <c r="D253" s="98" t="s">
        <v>52</v>
      </c>
      <c r="E253" s="98" t="s">
        <v>715</v>
      </c>
      <c r="F253" s="99" t="s">
        <v>80</v>
      </c>
      <c r="G253" s="136">
        <v>147.49</v>
      </c>
      <c r="H253" s="100">
        <v>90.03</v>
      </c>
      <c r="I253" s="100">
        <v>114.03</v>
      </c>
      <c r="J253" s="100">
        <v>16818.28</v>
      </c>
      <c r="K253" s="154">
        <v>2.2832792008226837E-2</v>
      </c>
      <c r="M253" s="10"/>
      <c r="N253"/>
      <c r="O253"/>
      <c r="P253"/>
      <c r="Q253"/>
    </row>
    <row r="254" spans="2:17" x14ac:dyDescent="0.25">
      <c r="B254" s="98" t="s">
        <v>716</v>
      </c>
      <c r="C254" s="98" t="s">
        <v>717</v>
      </c>
      <c r="D254" s="98" t="s">
        <v>52</v>
      </c>
      <c r="E254" s="98" t="s">
        <v>718</v>
      </c>
      <c r="F254" s="99" t="s">
        <v>224</v>
      </c>
      <c r="G254" s="136">
        <v>14</v>
      </c>
      <c r="H254" s="100">
        <v>51.97</v>
      </c>
      <c r="I254" s="100">
        <v>65.819999999999993</v>
      </c>
      <c r="J254" s="100">
        <v>921.48</v>
      </c>
      <c r="K254" s="154">
        <v>1.2510174155585985E-3</v>
      </c>
      <c r="M254" s="10"/>
      <c r="N254"/>
      <c r="O254"/>
      <c r="P254"/>
      <c r="Q254"/>
    </row>
    <row r="255" spans="2:17" x14ac:dyDescent="0.25">
      <c r="B255" s="93" t="s">
        <v>23</v>
      </c>
      <c r="C255" s="93" t="s">
        <v>42</v>
      </c>
      <c r="D255" s="93"/>
      <c r="E255" s="93" t="s">
        <v>719</v>
      </c>
      <c r="F255" s="96"/>
      <c r="G255" s="97">
        <v>1</v>
      </c>
      <c r="H255" s="97" t="s">
        <v>44</v>
      </c>
      <c r="I255" s="94">
        <v>26400.240000000002</v>
      </c>
      <c r="J255" s="94">
        <v>26400.240000000002</v>
      </c>
      <c r="K255" s="153">
        <v>3.5841429021711523E-2</v>
      </c>
      <c r="M255" s="10"/>
      <c r="N255"/>
      <c r="O255"/>
      <c r="P255"/>
      <c r="Q255"/>
    </row>
    <row r="256" spans="2:17" x14ac:dyDescent="0.25">
      <c r="B256" s="93" t="s">
        <v>720</v>
      </c>
      <c r="C256" s="93" t="s">
        <v>42</v>
      </c>
      <c r="D256" s="93"/>
      <c r="E256" s="93" t="s">
        <v>524</v>
      </c>
      <c r="F256" s="96"/>
      <c r="G256" s="97">
        <v>1</v>
      </c>
      <c r="H256" s="97" t="s">
        <v>44</v>
      </c>
      <c r="I256" s="94">
        <v>2243.44</v>
      </c>
      <c r="J256" s="94">
        <v>2243.44</v>
      </c>
      <c r="K256" s="153">
        <v>3.0457335056222404E-3</v>
      </c>
      <c r="M256" s="10"/>
      <c r="N256"/>
      <c r="O256"/>
      <c r="P256"/>
      <c r="Q256"/>
    </row>
    <row r="257" spans="2:17" ht="25.5" x14ac:dyDescent="0.25">
      <c r="B257" s="98" t="s">
        <v>721</v>
      </c>
      <c r="C257" s="98" t="s">
        <v>722</v>
      </c>
      <c r="D257" s="98" t="s">
        <v>52</v>
      </c>
      <c r="E257" s="98" t="s">
        <v>723</v>
      </c>
      <c r="F257" s="99" t="s">
        <v>80</v>
      </c>
      <c r="G257" s="136">
        <v>8.9</v>
      </c>
      <c r="H257" s="100">
        <v>58.32</v>
      </c>
      <c r="I257" s="100">
        <v>73.86</v>
      </c>
      <c r="J257" s="100">
        <v>657.35</v>
      </c>
      <c r="K257" s="154">
        <v>8.9242989334271461E-4</v>
      </c>
      <c r="M257" s="10"/>
      <c r="N257"/>
      <c r="O257"/>
      <c r="P257"/>
      <c r="Q257"/>
    </row>
    <row r="258" spans="2:17" ht="25.5" x14ac:dyDescent="0.25">
      <c r="B258" s="98" t="s">
        <v>724</v>
      </c>
      <c r="C258" s="98" t="s">
        <v>725</v>
      </c>
      <c r="D258" s="98" t="s">
        <v>52</v>
      </c>
      <c r="E258" s="98" t="s">
        <v>726</v>
      </c>
      <c r="F258" s="99" t="s">
        <v>80</v>
      </c>
      <c r="G258" s="136">
        <v>22.8</v>
      </c>
      <c r="H258" s="100">
        <v>27.31</v>
      </c>
      <c r="I258" s="100">
        <v>34.590000000000003</v>
      </c>
      <c r="J258" s="100">
        <v>788.65</v>
      </c>
      <c r="K258" s="154">
        <v>1.0706850770285721E-3</v>
      </c>
      <c r="M258" s="10"/>
      <c r="N258"/>
      <c r="O258"/>
      <c r="P258"/>
      <c r="Q258"/>
    </row>
    <row r="259" spans="2:17" ht="25.5" x14ac:dyDescent="0.25">
      <c r="B259" s="98" t="s">
        <v>727</v>
      </c>
      <c r="C259" s="98" t="s">
        <v>728</v>
      </c>
      <c r="D259" s="98" t="s">
        <v>52</v>
      </c>
      <c r="E259" s="98" t="s">
        <v>729</v>
      </c>
      <c r="F259" s="99" t="s">
        <v>80</v>
      </c>
      <c r="G259" s="136">
        <v>13.9</v>
      </c>
      <c r="H259" s="100">
        <v>45.3</v>
      </c>
      <c r="I259" s="100">
        <v>57.37</v>
      </c>
      <c r="J259" s="100">
        <v>797.44</v>
      </c>
      <c r="K259" s="154">
        <v>1.0826185352509536E-3</v>
      </c>
      <c r="M259" s="10"/>
      <c r="N259"/>
      <c r="O259"/>
      <c r="P259"/>
      <c r="Q259"/>
    </row>
    <row r="260" spans="2:17" x14ac:dyDescent="0.25">
      <c r="B260" s="93" t="s">
        <v>730</v>
      </c>
      <c r="C260" s="93" t="s">
        <v>42</v>
      </c>
      <c r="D260" s="93"/>
      <c r="E260" s="93" t="s">
        <v>731</v>
      </c>
      <c r="F260" s="96"/>
      <c r="G260" s="97">
        <v>1</v>
      </c>
      <c r="H260" s="97" t="s">
        <v>44</v>
      </c>
      <c r="I260" s="94">
        <v>24156.799999999999</v>
      </c>
      <c r="J260" s="94">
        <v>24156.799999999999</v>
      </c>
      <c r="K260" s="153">
        <v>3.2795695516089282E-2</v>
      </c>
      <c r="M260" s="10"/>
      <c r="N260"/>
      <c r="O260"/>
      <c r="P260"/>
      <c r="Q260"/>
    </row>
    <row r="261" spans="2:17" ht="25.5" x14ac:dyDescent="0.25">
      <c r="B261" s="98" t="s">
        <v>732</v>
      </c>
      <c r="C261" s="98" t="s">
        <v>733</v>
      </c>
      <c r="D261" s="98" t="s">
        <v>52</v>
      </c>
      <c r="E261" s="98" t="s">
        <v>734</v>
      </c>
      <c r="F261" s="99" t="s">
        <v>224</v>
      </c>
      <c r="G261" s="136">
        <v>3</v>
      </c>
      <c r="H261" s="100">
        <v>2541.9699999999998</v>
      </c>
      <c r="I261" s="100">
        <v>3219.65</v>
      </c>
      <c r="J261" s="100">
        <v>9658.9500000000007</v>
      </c>
      <c r="K261" s="154">
        <v>1.3113159988290277E-2</v>
      </c>
      <c r="M261" s="10"/>
      <c r="N261"/>
      <c r="O261"/>
      <c r="P261"/>
      <c r="Q261"/>
    </row>
    <row r="262" spans="2:17" ht="25.5" x14ac:dyDescent="0.25">
      <c r="B262" s="98" t="s">
        <v>735</v>
      </c>
      <c r="C262" s="98" t="s">
        <v>736</v>
      </c>
      <c r="D262" s="98" t="s">
        <v>52</v>
      </c>
      <c r="E262" s="98" t="s">
        <v>737</v>
      </c>
      <c r="F262" s="99" t="s">
        <v>224</v>
      </c>
      <c r="G262" s="136">
        <v>5</v>
      </c>
      <c r="H262" s="100">
        <v>2289.2600000000002</v>
      </c>
      <c r="I262" s="100">
        <v>2899.57</v>
      </c>
      <c r="J262" s="100">
        <v>14497.85</v>
      </c>
      <c r="K262" s="154">
        <v>1.9682535527799003E-2</v>
      </c>
      <c r="M262" s="10"/>
      <c r="N262"/>
      <c r="O262"/>
      <c r="P262"/>
      <c r="Q262"/>
    </row>
    <row r="263" spans="2:17" x14ac:dyDescent="0.25">
      <c r="B263" s="93" t="s">
        <v>24</v>
      </c>
      <c r="C263" s="93" t="s">
        <v>42</v>
      </c>
      <c r="D263" s="93"/>
      <c r="E263" s="93" t="s">
        <v>738</v>
      </c>
      <c r="F263" s="96"/>
      <c r="G263" s="97">
        <v>1</v>
      </c>
      <c r="H263" s="97" t="s">
        <v>44</v>
      </c>
      <c r="I263" s="94">
        <v>3500.03</v>
      </c>
      <c r="J263" s="94">
        <v>3500.03</v>
      </c>
      <c r="K263" s="153">
        <v>4.7517021367556121E-3</v>
      </c>
      <c r="M263" s="10"/>
      <c r="N263"/>
      <c r="O263"/>
      <c r="P263"/>
      <c r="Q263"/>
    </row>
    <row r="264" spans="2:17" ht="25.5" x14ac:dyDescent="0.25">
      <c r="B264" s="98" t="s">
        <v>739</v>
      </c>
      <c r="C264" s="98" t="s">
        <v>528</v>
      </c>
      <c r="D264" s="98" t="s">
        <v>52</v>
      </c>
      <c r="E264" s="98" t="s">
        <v>529</v>
      </c>
      <c r="F264" s="99" t="s">
        <v>224</v>
      </c>
      <c r="G264" s="136">
        <v>17</v>
      </c>
      <c r="H264" s="100">
        <v>16.41</v>
      </c>
      <c r="I264" s="100">
        <v>20.78</v>
      </c>
      <c r="J264" s="100">
        <v>353.26</v>
      </c>
      <c r="K264" s="154">
        <v>4.7959197402030481E-4</v>
      </c>
      <c r="M264" s="10"/>
      <c r="N264"/>
      <c r="O264"/>
      <c r="P264"/>
      <c r="Q264"/>
    </row>
    <row r="265" spans="2:17" ht="25.5" x14ac:dyDescent="0.25">
      <c r="B265" s="101" t="s">
        <v>740</v>
      </c>
      <c r="C265" s="101" t="s">
        <v>741</v>
      </c>
      <c r="D265" s="101" t="s">
        <v>52</v>
      </c>
      <c r="E265" s="101" t="s">
        <v>742</v>
      </c>
      <c r="F265" s="102" t="s">
        <v>224</v>
      </c>
      <c r="G265" s="137">
        <v>2</v>
      </c>
      <c r="H265" s="103">
        <v>136.65</v>
      </c>
      <c r="I265" s="103" t="s">
        <v>743</v>
      </c>
      <c r="J265" s="103">
        <v>315.02</v>
      </c>
      <c r="K265" s="155">
        <v>4.2767667909153717E-4</v>
      </c>
      <c r="M265" s="10"/>
      <c r="N265"/>
      <c r="O265"/>
      <c r="P265"/>
      <c r="Q265"/>
    </row>
    <row r="266" spans="2:17" ht="25.5" x14ac:dyDescent="0.25">
      <c r="B266" s="98" t="s">
        <v>744</v>
      </c>
      <c r="C266" s="98" t="s">
        <v>745</v>
      </c>
      <c r="D266" s="98" t="s">
        <v>52</v>
      </c>
      <c r="E266" s="98" t="s">
        <v>746</v>
      </c>
      <c r="F266" s="99" t="s">
        <v>80</v>
      </c>
      <c r="G266" s="136">
        <v>111.83</v>
      </c>
      <c r="H266" s="100">
        <v>15.49</v>
      </c>
      <c r="I266" s="100">
        <v>19.61</v>
      </c>
      <c r="J266" s="100">
        <v>2192.98</v>
      </c>
      <c r="K266" s="154">
        <v>2.9772281242910269E-3</v>
      </c>
      <c r="M266" s="10"/>
      <c r="N266"/>
      <c r="O266"/>
      <c r="P266"/>
      <c r="Q266"/>
    </row>
    <row r="267" spans="2:17" ht="25.5" x14ac:dyDescent="0.25">
      <c r="B267" s="98" t="s">
        <v>747</v>
      </c>
      <c r="C267" s="98" t="s">
        <v>673</v>
      </c>
      <c r="D267" s="98" t="s">
        <v>52</v>
      </c>
      <c r="E267" s="98" t="s">
        <v>674</v>
      </c>
      <c r="F267" s="99" t="s">
        <v>80</v>
      </c>
      <c r="G267" s="136">
        <v>16.7</v>
      </c>
      <c r="H267" s="100">
        <v>12.93</v>
      </c>
      <c r="I267" s="100">
        <v>16.37</v>
      </c>
      <c r="J267" s="100">
        <v>273.37</v>
      </c>
      <c r="K267" s="154">
        <v>3.7113190833360903E-4</v>
      </c>
      <c r="M267" s="10"/>
      <c r="N267"/>
      <c r="O267"/>
      <c r="P267"/>
      <c r="Q267"/>
    </row>
    <row r="268" spans="2:17" ht="25.5" x14ac:dyDescent="0.25">
      <c r="B268" s="98" t="s">
        <v>748</v>
      </c>
      <c r="C268" s="98" t="s">
        <v>749</v>
      </c>
      <c r="D268" s="98" t="s">
        <v>52</v>
      </c>
      <c r="E268" s="98" t="s">
        <v>750</v>
      </c>
      <c r="F268" s="99" t="s">
        <v>224</v>
      </c>
      <c r="G268" s="136">
        <v>2</v>
      </c>
      <c r="H268" s="100">
        <v>144.25</v>
      </c>
      <c r="I268" s="100">
        <v>182.7</v>
      </c>
      <c r="J268" s="100">
        <v>365.4</v>
      </c>
      <c r="K268" s="154">
        <v>4.9607345101913434E-4</v>
      </c>
      <c r="M268" s="10"/>
      <c r="N268"/>
      <c r="O268"/>
      <c r="P268"/>
      <c r="Q268"/>
    </row>
    <row r="269" spans="2:17" x14ac:dyDescent="0.25">
      <c r="B269" s="93" t="s">
        <v>25</v>
      </c>
      <c r="C269" s="93" t="s">
        <v>42</v>
      </c>
      <c r="D269" s="93"/>
      <c r="E269" s="93" t="s">
        <v>751</v>
      </c>
      <c r="F269" s="96"/>
      <c r="G269" s="97">
        <v>1</v>
      </c>
      <c r="H269" s="97" t="s">
        <v>44</v>
      </c>
      <c r="I269" s="94">
        <v>13515.18</v>
      </c>
      <c r="J269" s="94">
        <v>13515.18</v>
      </c>
      <c r="K269" s="153">
        <v>1.8348445494649108E-2</v>
      </c>
      <c r="M269" s="10"/>
      <c r="N269"/>
      <c r="O269"/>
      <c r="P269"/>
      <c r="Q269"/>
    </row>
    <row r="270" spans="2:17" ht="25.5" x14ac:dyDescent="0.25">
      <c r="B270" s="98" t="s">
        <v>752</v>
      </c>
      <c r="C270" s="98" t="s">
        <v>753</v>
      </c>
      <c r="D270" s="98" t="s">
        <v>52</v>
      </c>
      <c r="E270" s="98" t="s">
        <v>754</v>
      </c>
      <c r="F270" s="99" t="s">
        <v>224</v>
      </c>
      <c r="G270" s="136">
        <v>6</v>
      </c>
      <c r="H270" s="100">
        <v>796.98</v>
      </c>
      <c r="I270" s="100">
        <v>1009.45</v>
      </c>
      <c r="J270" s="100">
        <v>6056.7</v>
      </c>
      <c r="K270" s="154">
        <v>8.222682186063467E-3</v>
      </c>
      <c r="M270" s="10"/>
      <c r="N270"/>
      <c r="O270"/>
      <c r="P270"/>
      <c r="Q270"/>
    </row>
    <row r="271" spans="2:17" ht="25.5" x14ac:dyDescent="0.25">
      <c r="B271" s="98" t="s">
        <v>755</v>
      </c>
      <c r="C271" s="98" t="s">
        <v>756</v>
      </c>
      <c r="D271" s="98" t="s">
        <v>52</v>
      </c>
      <c r="E271" s="98" t="s">
        <v>757</v>
      </c>
      <c r="F271" s="99" t="s">
        <v>224</v>
      </c>
      <c r="G271" s="136">
        <v>4</v>
      </c>
      <c r="H271" s="100">
        <v>239.43</v>
      </c>
      <c r="I271" s="100">
        <v>303.26</v>
      </c>
      <c r="J271" s="100">
        <v>1213.04</v>
      </c>
      <c r="K271" s="154">
        <v>1.6468443870395475E-3</v>
      </c>
      <c r="M271" s="10"/>
      <c r="N271"/>
      <c r="O271"/>
      <c r="P271"/>
      <c r="Q271"/>
    </row>
    <row r="272" spans="2:17" ht="25.5" x14ac:dyDescent="0.25">
      <c r="B272" s="98" t="s">
        <v>758</v>
      </c>
      <c r="C272" s="98" t="s">
        <v>759</v>
      </c>
      <c r="D272" s="98" t="s">
        <v>52</v>
      </c>
      <c r="E272" s="98" t="s">
        <v>760</v>
      </c>
      <c r="F272" s="99" t="s">
        <v>224</v>
      </c>
      <c r="G272" s="136">
        <v>2</v>
      </c>
      <c r="H272" s="100">
        <v>151.29</v>
      </c>
      <c r="I272" s="100">
        <v>191.62</v>
      </c>
      <c r="J272" s="100">
        <v>383.24</v>
      </c>
      <c r="K272" s="154">
        <v>5.2029334802565139E-4</v>
      </c>
      <c r="M272" s="10"/>
      <c r="N272"/>
      <c r="O272"/>
      <c r="P272"/>
      <c r="Q272"/>
    </row>
    <row r="273" spans="2:17" ht="25.5" x14ac:dyDescent="0.25">
      <c r="B273" s="98" t="s">
        <v>761</v>
      </c>
      <c r="C273" s="98" t="s">
        <v>762</v>
      </c>
      <c r="D273" s="98" t="s">
        <v>52</v>
      </c>
      <c r="E273" s="98" t="s">
        <v>763</v>
      </c>
      <c r="F273" s="99" t="s">
        <v>224</v>
      </c>
      <c r="G273" s="136">
        <v>1</v>
      </c>
      <c r="H273" s="100">
        <v>758.41</v>
      </c>
      <c r="I273" s="100">
        <v>960.6</v>
      </c>
      <c r="J273" s="100">
        <v>960.6</v>
      </c>
      <c r="K273" s="154">
        <v>1.3041274139271495E-3</v>
      </c>
      <c r="M273" s="10"/>
      <c r="N273"/>
      <c r="O273"/>
      <c r="P273"/>
      <c r="Q273"/>
    </row>
    <row r="274" spans="2:17" ht="25.5" x14ac:dyDescent="0.25">
      <c r="B274" s="98" t="s">
        <v>764</v>
      </c>
      <c r="C274" s="98" t="s">
        <v>765</v>
      </c>
      <c r="D274" s="98" t="s">
        <v>52</v>
      </c>
      <c r="E274" s="98" t="s">
        <v>766</v>
      </c>
      <c r="F274" s="99" t="s">
        <v>224</v>
      </c>
      <c r="G274" s="136">
        <v>3</v>
      </c>
      <c r="H274" s="100">
        <v>154.84</v>
      </c>
      <c r="I274" s="100">
        <v>196.12</v>
      </c>
      <c r="J274" s="100">
        <v>588.36</v>
      </c>
      <c r="K274" s="154">
        <v>7.9876785889879001E-4</v>
      </c>
      <c r="M274" s="10"/>
      <c r="N274"/>
      <c r="O274"/>
      <c r="P274"/>
      <c r="Q274"/>
    </row>
    <row r="275" spans="2:17" ht="25.5" x14ac:dyDescent="0.25">
      <c r="B275" s="101" t="s">
        <v>767</v>
      </c>
      <c r="C275" s="101" t="s">
        <v>768</v>
      </c>
      <c r="D275" s="101" t="s">
        <v>52</v>
      </c>
      <c r="E275" s="101" t="s">
        <v>769</v>
      </c>
      <c r="F275" s="102" t="s">
        <v>224</v>
      </c>
      <c r="G275" s="137">
        <v>4</v>
      </c>
      <c r="H275" s="103">
        <v>164.4</v>
      </c>
      <c r="I275" s="103" t="s">
        <v>770</v>
      </c>
      <c r="J275" s="103">
        <v>758</v>
      </c>
      <c r="K275" s="155">
        <v>1.0290740992679359E-3</v>
      </c>
      <c r="M275" s="10"/>
      <c r="N275"/>
      <c r="O275"/>
      <c r="P275"/>
      <c r="Q275"/>
    </row>
    <row r="276" spans="2:17" ht="25.5" x14ac:dyDescent="0.25">
      <c r="B276" s="98" t="s">
        <v>771</v>
      </c>
      <c r="C276" s="98" t="s">
        <v>772</v>
      </c>
      <c r="D276" s="98" t="s">
        <v>52</v>
      </c>
      <c r="E276" s="98" t="s">
        <v>773</v>
      </c>
      <c r="F276" s="99" t="s">
        <v>224</v>
      </c>
      <c r="G276" s="136">
        <v>6</v>
      </c>
      <c r="H276" s="100">
        <v>83.08</v>
      </c>
      <c r="I276" s="100">
        <v>105.22</v>
      </c>
      <c r="J276" s="100">
        <v>631.32000000000005</v>
      </c>
      <c r="K276" s="154">
        <v>8.5709110864094112E-4</v>
      </c>
      <c r="M276" s="10"/>
      <c r="N276"/>
      <c r="O276"/>
      <c r="P276"/>
      <c r="Q276"/>
    </row>
    <row r="277" spans="2:17" ht="25.5" x14ac:dyDescent="0.25">
      <c r="B277" s="98" t="s">
        <v>774</v>
      </c>
      <c r="C277" s="98" t="s">
        <v>775</v>
      </c>
      <c r="D277" s="98" t="s">
        <v>52</v>
      </c>
      <c r="E277" s="98" t="s">
        <v>776</v>
      </c>
      <c r="F277" s="99" t="s">
        <v>224</v>
      </c>
      <c r="G277" s="136">
        <v>2</v>
      </c>
      <c r="H277" s="100">
        <v>60.45</v>
      </c>
      <c r="I277" s="100">
        <v>76.56</v>
      </c>
      <c r="J277" s="100">
        <v>153.12</v>
      </c>
      <c r="K277" s="154">
        <v>2.0787839852230391E-4</v>
      </c>
      <c r="M277" s="10"/>
      <c r="N277"/>
      <c r="O277"/>
      <c r="P277"/>
      <c r="Q277"/>
    </row>
    <row r="278" spans="2:17" ht="25.5" x14ac:dyDescent="0.25">
      <c r="B278" s="98" t="s">
        <v>777</v>
      </c>
      <c r="C278" s="98" t="s">
        <v>778</v>
      </c>
      <c r="D278" s="98" t="s">
        <v>52</v>
      </c>
      <c r="E278" s="98" t="s">
        <v>779</v>
      </c>
      <c r="F278" s="99" t="s">
        <v>224</v>
      </c>
      <c r="G278" s="136">
        <v>2</v>
      </c>
      <c r="H278" s="100">
        <v>322.60000000000002</v>
      </c>
      <c r="I278" s="100">
        <v>408.6</v>
      </c>
      <c r="J278" s="100">
        <v>817.2</v>
      </c>
      <c r="K278" s="154">
        <v>1.1094450579442708E-3</v>
      </c>
      <c r="M278" s="10"/>
      <c r="N278"/>
      <c r="O278"/>
      <c r="P278"/>
      <c r="Q278"/>
    </row>
    <row r="279" spans="2:17" ht="25.5" x14ac:dyDescent="0.25">
      <c r="B279" s="101" t="s">
        <v>780</v>
      </c>
      <c r="C279" s="101" t="s">
        <v>781</v>
      </c>
      <c r="D279" s="101" t="s">
        <v>52</v>
      </c>
      <c r="E279" s="101" t="s">
        <v>782</v>
      </c>
      <c r="F279" s="102" t="s">
        <v>224</v>
      </c>
      <c r="G279" s="137">
        <v>2</v>
      </c>
      <c r="H279" s="103">
        <v>52.99</v>
      </c>
      <c r="I279" s="103" t="s">
        <v>783</v>
      </c>
      <c r="J279" s="103">
        <v>122.16</v>
      </c>
      <c r="K279" s="155">
        <v>1.6584655932265312E-4</v>
      </c>
      <c r="M279" s="10"/>
      <c r="N279"/>
      <c r="O279"/>
      <c r="P279"/>
      <c r="Q279"/>
    </row>
    <row r="280" spans="2:17" ht="25.5" x14ac:dyDescent="0.25">
      <c r="B280" s="101" t="s">
        <v>784</v>
      </c>
      <c r="C280" s="101" t="s">
        <v>785</v>
      </c>
      <c r="D280" s="101" t="s">
        <v>52</v>
      </c>
      <c r="E280" s="101" t="s">
        <v>786</v>
      </c>
      <c r="F280" s="102" t="s">
        <v>224</v>
      </c>
      <c r="G280" s="137">
        <v>8</v>
      </c>
      <c r="H280" s="103">
        <v>50.9</v>
      </c>
      <c r="I280" s="103" t="s">
        <v>787</v>
      </c>
      <c r="J280" s="103">
        <v>469.36</v>
      </c>
      <c r="K280" s="155">
        <v>6.3721137101899531E-4</v>
      </c>
      <c r="M280" s="10"/>
      <c r="N280"/>
      <c r="O280"/>
      <c r="P280"/>
      <c r="Q280"/>
    </row>
    <row r="281" spans="2:17" ht="25.5" x14ac:dyDescent="0.25">
      <c r="B281" s="101" t="s">
        <v>788</v>
      </c>
      <c r="C281" s="101" t="s">
        <v>789</v>
      </c>
      <c r="D281" s="101" t="s">
        <v>52</v>
      </c>
      <c r="E281" s="101" t="s">
        <v>790</v>
      </c>
      <c r="F281" s="102" t="s">
        <v>224</v>
      </c>
      <c r="G281" s="137">
        <v>8</v>
      </c>
      <c r="H281" s="103">
        <v>52.99</v>
      </c>
      <c r="I281" s="103" t="s">
        <v>783</v>
      </c>
      <c r="J281" s="103">
        <v>488.64</v>
      </c>
      <c r="K281" s="155">
        <v>6.6338623729061247E-4</v>
      </c>
      <c r="M281" s="10"/>
      <c r="N281"/>
      <c r="O281"/>
      <c r="P281"/>
      <c r="Q281"/>
    </row>
    <row r="282" spans="2:17" ht="25.5" x14ac:dyDescent="0.25">
      <c r="B282" s="98" t="s">
        <v>791</v>
      </c>
      <c r="C282" s="98" t="s">
        <v>792</v>
      </c>
      <c r="D282" s="98" t="s">
        <v>52</v>
      </c>
      <c r="E282" s="98" t="s">
        <v>793</v>
      </c>
      <c r="F282" s="99" t="s">
        <v>224</v>
      </c>
      <c r="G282" s="136">
        <v>2</v>
      </c>
      <c r="H282" s="100">
        <v>344.8</v>
      </c>
      <c r="I282" s="100">
        <v>436.72</v>
      </c>
      <c r="J282" s="100">
        <v>873.44</v>
      </c>
      <c r="K282" s="154">
        <v>1.185797468686789E-3</v>
      </c>
      <c r="M282" s="10"/>
      <c r="N282"/>
      <c r="O282"/>
      <c r="P282"/>
      <c r="Q282"/>
    </row>
    <row r="283" spans="2:17" x14ac:dyDescent="0.25">
      <c r="B283" s="93" t="s">
        <v>26</v>
      </c>
      <c r="C283" s="93" t="s">
        <v>42</v>
      </c>
      <c r="D283" s="93"/>
      <c r="E283" s="93" t="s">
        <v>794</v>
      </c>
      <c r="F283" s="96"/>
      <c r="G283" s="97">
        <v>1</v>
      </c>
      <c r="H283" s="97" t="s">
        <v>44</v>
      </c>
      <c r="I283" s="94">
        <v>120103.23</v>
      </c>
      <c r="J283" s="94">
        <v>120103.23</v>
      </c>
      <c r="K283" s="153">
        <v>0.1630542522841949</v>
      </c>
      <c r="M283" s="10"/>
      <c r="N283"/>
      <c r="O283"/>
      <c r="P283"/>
      <c r="Q283"/>
    </row>
    <row r="284" spans="2:17" x14ac:dyDescent="0.25">
      <c r="B284" s="93" t="s">
        <v>795</v>
      </c>
      <c r="C284" s="93" t="s">
        <v>42</v>
      </c>
      <c r="D284" s="93"/>
      <c r="E284" s="93" t="s">
        <v>796</v>
      </c>
      <c r="F284" s="96"/>
      <c r="G284" s="97">
        <v>1</v>
      </c>
      <c r="H284" s="97" t="s">
        <v>44</v>
      </c>
      <c r="I284" s="94">
        <v>113955.76</v>
      </c>
      <c r="J284" s="94">
        <v>113955.76</v>
      </c>
      <c r="K284" s="153">
        <v>0.15470833915355289</v>
      </c>
      <c r="M284" s="10"/>
      <c r="N284"/>
      <c r="O284"/>
      <c r="P284"/>
      <c r="Q284"/>
    </row>
    <row r="285" spans="2:17" x14ac:dyDescent="0.25">
      <c r="B285" s="98" t="s">
        <v>797</v>
      </c>
      <c r="C285" s="98" t="s">
        <v>798</v>
      </c>
      <c r="D285" s="98" t="s">
        <v>799</v>
      </c>
      <c r="E285" s="98" t="s">
        <v>800</v>
      </c>
      <c r="F285" s="99" t="s">
        <v>801</v>
      </c>
      <c r="G285" s="136">
        <v>2715.9</v>
      </c>
      <c r="H285" s="100">
        <v>17.059999999999999</v>
      </c>
      <c r="I285" s="100">
        <v>21.6</v>
      </c>
      <c r="J285" s="100">
        <v>58663.44</v>
      </c>
      <c r="K285" s="154">
        <v>7.9642515406277842E-2</v>
      </c>
      <c r="M285" s="10"/>
      <c r="N285"/>
      <c r="O285"/>
      <c r="P285"/>
      <c r="Q285"/>
    </row>
    <row r="286" spans="2:17" ht="25.5" x14ac:dyDescent="0.25">
      <c r="B286" s="98" t="s">
        <v>802</v>
      </c>
      <c r="C286" s="98" t="s">
        <v>803</v>
      </c>
      <c r="D286" s="98" t="s">
        <v>52</v>
      </c>
      <c r="E286" s="98" t="s">
        <v>804</v>
      </c>
      <c r="F286" s="99" t="s">
        <v>59</v>
      </c>
      <c r="G286" s="136">
        <v>237.51</v>
      </c>
      <c r="H286" s="100">
        <v>183.8</v>
      </c>
      <c r="I286" s="100">
        <v>232.8</v>
      </c>
      <c r="J286" s="100">
        <v>55292.32</v>
      </c>
      <c r="K286" s="154">
        <v>7.5065823747275037E-2</v>
      </c>
      <c r="M286" s="10"/>
      <c r="N286"/>
      <c r="O286"/>
      <c r="P286"/>
      <c r="Q286"/>
    </row>
    <row r="287" spans="2:17" x14ac:dyDescent="0.25">
      <c r="B287" s="93" t="s">
        <v>805</v>
      </c>
      <c r="C287" s="93" t="s">
        <v>42</v>
      </c>
      <c r="D287" s="93"/>
      <c r="E287" s="93" t="s">
        <v>806</v>
      </c>
      <c r="F287" s="96"/>
      <c r="G287" s="97">
        <v>1</v>
      </c>
      <c r="H287" s="97" t="s">
        <v>44</v>
      </c>
      <c r="I287" s="94">
        <v>6147.47</v>
      </c>
      <c r="J287" s="94">
        <v>6147.47</v>
      </c>
      <c r="K287" s="153">
        <v>8.3459131306420301E-3</v>
      </c>
      <c r="M287" s="10"/>
      <c r="N287"/>
      <c r="O287"/>
      <c r="P287"/>
      <c r="Q287"/>
    </row>
    <row r="288" spans="2:17" ht="25.5" x14ac:dyDescent="0.25">
      <c r="B288" s="98" t="s">
        <v>807</v>
      </c>
      <c r="C288" s="98" t="s">
        <v>808</v>
      </c>
      <c r="D288" s="98" t="s">
        <v>52</v>
      </c>
      <c r="E288" s="98" t="s">
        <v>809</v>
      </c>
      <c r="F288" s="99" t="s">
        <v>80</v>
      </c>
      <c r="G288" s="136">
        <v>59.36</v>
      </c>
      <c r="H288" s="100">
        <v>45.39</v>
      </c>
      <c r="I288" s="100">
        <v>57.49</v>
      </c>
      <c r="J288" s="100">
        <v>3412.6</v>
      </c>
      <c r="K288" s="154">
        <v>4.6330056347780452E-3</v>
      </c>
      <c r="M288" s="10"/>
      <c r="N288"/>
      <c r="O288"/>
      <c r="P288"/>
      <c r="Q288"/>
    </row>
    <row r="289" spans="2:17" ht="25.5" x14ac:dyDescent="0.25">
      <c r="B289" s="98" t="s">
        <v>810</v>
      </c>
      <c r="C289" s="98" t="s">
        <v>811</v>
      </c>
      <c r="D289" s="98" t="s">
        <v>812</v>
      </c>
      <c r="E289" s="98" t="s">
        <v>813</v>
      </c>
      <c r="F289" s="99" t="s">
        <v>814</v>
      </c>
      <c r="G289" s="136">
        <v>19.5</v>
      </c>
      <c r="H289" s="100">
        <v>110.73</v>
      </c>
      <c r="I289" s="100">
        <v>140.25</v>
      </c>
      <c r="J289" s="100">
        <v>2734.87</v>
      </c>
      <c r="K289" s="154">
        <v>3.7129074958639841E-3</v>
      </c>
      <c r="M289" s="10"/>
      <c r="N289"/>
      <c r="O289"/>
      <c r="P289"/>
      <c r="Q289"/>
    </row>
    <row r="290" spans="2:17" x14ac:dyDescent="0.25">
      <c r="B290" s="93" t="s">
        <v>27</v>
      </c>
      <c r="C290" s="93" t="s">
        <v>42</v>
      </c>
      <c r="D290" s="93"/>
      <c r="E290" s="93" t="s">
        <v>815</v>
      </c>
      <c r="F290" s="96"/>
      <c r="G290" s="97">
        <v>1</v>
      </c>
      <c r="H290" s="97" t="s">
        <v>44</v>
      </c>
      <c r="I290" s="94">
        <v>38233.1</v>
      </c>
      <c r="J290" s="94">
        <v>38233.1</v>
      </c>
      <c r="K290" s="153">
        <v>5.1905927367705704E-2</v>
      </c>
      <c r="M290" s="10"/>
      <c r="N290"/>
      <c r="O290"/>
      <c r="P290"/>
      <c r="Q290"/>
    </row>
    <row r="291" spans="2:17" x14ac:dyDescent="0.25">
      <c r="B291" s="93" t="s">
        <v>816</v>
      </c>
      <c r="C291" s="93" t="s">
        <v>42</v>
      </c>
      <c r="D291" s="93"/>
      <c r="E291" s="93" t="s">
        <v>817</v>
      </c>
      <c r="F291" s="96"/>
      <c r="G291" s="97">
        <v>1</v>
      </c>
      <c r="H291" s="97" t="s">
        <v>44</v>
      </c>
      <c r="I291" s="94">
        <v>6717.02</v>
      </c>
      <c r="J291" s="94">
        <v>6717.02</v>
      </c>
      <c r="K291" s="153">
        <v>9.1191442035154502E-3</v>
      </c>
      <c r="M291" s="10"/>
      <c r="N291"/>
      <c r="O291"/>
      <c r="P291"/>
      <c r="Q291"/>
    </row>
    <row r="292" spans="2:17" ht="25.5" x14ac:dyDescent="0.25">
      <c r="B292" s="98" t="s">
        <v>818</v>
      </c>
      <c r="C292" s="98" t="s">
        <v>819</v>
      </c>
      <c r="D292" s="98" t="s">
        <v>52</v>
      </c>
      <c r="E292" s="98" t="s">
        <v>820</v>
      </c>
      <c r="F292" s="99" t="s">
        <v>59</v>
      </c>
      <c r="G292" s="136">
        <v>50.64</v>
      </c>
      <c r="H292" s="100">
        <v>17.440000000000001</v>
      </c>
      <c r="I292" s="100">
        <v>22.08</v>
      </c>
      <c r="J292" s="100">
        <v>1118.1300000000001</v>
      </c>
      <c r="K292" s="154">
        <v>1.5179929058238221E-3</v>
      </c>
      <c r="M292" s="10"/>
      <c r="N292"/>
      <c r="O292"/>
      <c r="P292"/>
      <c r="Q292"/>
    </row>
    <row r="293" spans="2:17" ht="25.5" x14ac:dyDescent="0.25">
      <c r="B293" s="98" t="s">
        <v>821</v>
      </c>
      <c r="C293" s="98" t="s">
        <v>822</v>
      </c>
      <c r="D293" s="98" t="s">
        <v>52</v>
      </c>
      <c r="E293" s="98" t="s">
        <v>823</v>
      </c>
      <c r="F293" s="99" t="s">
        <v>59</v>
      </c>
      <c r="G293" s="136">
        <v>50.64</v>
      </c>
      <c r="H293" s="100">
        <v>9.75</v>
      </c>
      <c r="I293" s="100">
        <v>12.34</v>
      </c>
      <c r="J293" s="100">
        <v>624.89</v>
      </c>
      <c r="K293" s="154">
        <v>8.4836162782525137E-4</v>
      </c>
      <c r="M293" s="10"/>
      <c r="N293"/>
      <c r="O293"/>
      <c r="P293"/>
      <c r="Q293"/>
    </row>
    <row r="294" spans="2:17" ht="25.5" x14ac:dyDescent="0.25">
      <c r="B294" s="98" t="s">
        <v>824</v>
      </c>
      <c r="C294" s="98" t="s">
        <v>825</v>
      </c>
      <c r="D294" s="98" t="s">
        <v>52</v>
      </c>
      <c r="E294" s="98" t="s">
        <v>826</v>
      </c>
      <c r="F294" s="99" t="s">
        <v>59</v>
      </c>
      <c r="G294" s="136">
        <v>200</v>
      </c>
      <c r="H294" s="100">
        <v>19.64</v>
      </c>
      <c r="I294" s="100">
        <v>24.87</v>
      </c>
      <c r="J294" s="100">
        <v>4974</v>
      </c>
      <c r="K294" s="154">
        <v>6.7527896698663763E-3</v>
      </c>
      <c r="M294" s="10"/>
      <c r="N294"/>
      <c r="O294"/>
      <c r="P294"/>
      <c r="Q294"/>
    </row>
    <row r="295" spans="2:17" x14ac:dyDescent="0.25">
      <c r="B295" s="93" t="s">
        <v>827</v>
      </c>
      <c r="C295" s="93" t="s">
        <v>42</v>
      </c>
      <c r="D295" s="93"/>
      <c r="E295" s="93" t="s">
        <v>134</v>
      </c>
      <c r="F295" s="96"/>
      <c r="G295" s="97">
        <v>1</v>
      </c>
      <c r="H295" s="97" t="s">
        <v>44</v>
      </c>
      <c r="I295" s="94">
        <v>5644.78</v>
      </c>
      <c r="J295" s="94">
        <v>5644.78</v>
      </c>
      <c r="K295" s="153">
        <v>7.66345236684124E-3</v>
      </c>
      <c r="M295" s="10"/>
      <c r="N295"/>
      <c r="O295"/>
      <c r="P295"/>
      <c r="Q295"/>
    </row>
    <row r="296" spans="2:17" ht="25.5" x14ac:dyDescent="0.25">
      <c r="B296" s="98" t="s">
        <v>828</v>
      </c>
      <c r="C296" s="98" t="s">
        <v>829</v>
      </c>
      <c r="D296" s="98" t="s">
        <v>52</v>
      </c>
      <c r="E296" s="98" t="s">
        <v>830</v>
      </c>
      <c r="F296" s="99" t="s">
        <v>59</v>
      </c>
      <c r="G296" s="136">
        <v>68.8</v>
      </c>
      <c r="H296" s="100">
        <v>61.59</v>
      </c>
      <c r="I296" s="100">
        <v>78</v>
      </c>
      <c r="J296" s="100">
        <v>5366.4</v>
      </c>
      <c r="K296" s="154">
        <v>7.2855187946061365E-3</v>
      </c>
      <c r="M296" s="10"/>
      <c r="N296"/>
      <c r="O296"/>
      <c r="P296"/>
      <c r="Q296"/>
    </row>
    <row r="297" spans="2:17" ht="25.5" x14ac:dyDescent="0.25">
      <c r="B297" s="98" t="s">
        <v>831</v>
      </c>
      <c r="C297" s="98" t="s">
        <v>832</v>
      </c>
      <c r="D297" s="98" t="s">
        <v>52</v>
      </c>
      <c r="E297" s="98" t="s">
        <v>833</v>
      </c>
      <c r="F297" s="99" t="s">
        <v>80</v>
      </c>
      <c r="G297" s="136">
        <v>39.119999999999997</v>
      </c>
      <c r="H297" s="100">
        <v>4.45</v>
      </c>
      <c r="I297" s="100">
        <v>5.63</v>
      </c>
      <c r="J297" s="100">
        <v>220.24</v>
      </c>
      <c r="K297" s="154">
        <v>2.9900168815668893E-4</v>
      </c>
      <c r="M297" s="10"/>
      <c r="N297"/>
      <c r="O297"/>
      <c r="P297"/>
      <c r="Q297"/>
    </row>
    <row r="298" spans="2:17" ht="25.5" x14ac:dyDescent="0.25">
      <c r="B298" s="98" t="s">
        <v>834</v>
      </c>
      <c r="C298" s="98" t="s">
        <v>835</v>
      </c>
      <c r="D298" s="98" t="s">
        <v>52</v>
      </c>
      <c r="E298" s="98" t="s">
        <v>836</v>
      </c>
      <c r="F298" s="99" t="s">
        <v>59</v>
      </c>
      <c r="G298" s="136">
        <v>1</v>
      </c>
      <c r="H298" s="100">
        <v>45.91</v>
      </c>
      <c r="I298" s="100">
        <v>58.14</v>
      </c>
      <c r="J298" s="100">
        <v>58.14</v>
      </c>
      <c r="K298" s="154">
        <v>7.8931884078413985E-5</v>
      </c>
      <c r="M298" s="10"/>
      <c r="N298"/>
      <c r="O298"/>
      <c r="P298"/>
      <c r="Q298"/>
    </row>
    <row r="299" spans="2:17" x14ac:dyDescent="0.25">
      <c r="B299" s="93" t="s">
        <v>837</v>
      </c>
      <c r="C299" s="93" t="s">
        <v>42</v>
      </c>
      <c r="D299" s="93"/>
      <c r="E299" s="93" t="s">
        <v>199</v>
      </c>
      <c r="F299" s="96"/>
      <c r="G299" s="97">
        <v>1</v>
      </c>
      <c r="H299" s="97" t="s">
        <v>44</v>
      </c>
      <c r="I299" s="94">
        <v>3317.28</v>
      </c>
      <c r="J299" s="94">
        <v>3317.28</v>
      </c>
      <c r="K299" s="153">
        <v>4.5035975303687843E-3</v>
      </c>
      <c r="M299" s="10"/>
      <c r="N299"/>
      <c r="O299"/>
      <c r="P299"/>
      <c r="Q299"/>
    </row>
    <row r="300" spans="2:17" ht="25.5" x14ac:dyDescent="0.25">
      <c r="B300" s="98" t="s">
        <v>838</v>
      </c>
      <c r="C300" s="98" t="s">
        <v>839</v>
      </c>
      <c r="D300" s="98" t="s">
        <v>52</v>
      </c>
      <c r="E300" s="98" t="s">
        <v>840</v>
      </c>
      <c r="F300" s="99" t="s">
        <v>59</v>
      </c>
      <c r="G300" s="136">
        <v>62.32</v>
      </c>
      <c r="H300" s="100">
        <v>30.15</v>
      </c>
      <c r="I300" s="100">
        <v>38.18</v>
      </c>
      <c r="J300" s="100">
        <v>2379.37</v>
      </c>
      <c r="K300" s="154">
        <v>3.2302744585424128E-3</v>
      </c>
      <c r="M300" s="10"/>
      <c r="N300"/>
      <c r="O300"/>
      <c r="P300"/>
      <c r="Q300"/>
    </row>
    <row r="301" spans="2:17" x14ac:dyDescent="0.25">
      <c r="B301" s="98" t="s">
        <v>841</v>
      </c>
      <c r="C301" s="98" t="s">
        <v>842</v>
      </c>
      <c r="D301" s="98" t="s">
        <v>52</v>
      </c>
      <c r="E301" s="98" t="s">
        <v>843</v>
      </c>
      <c r="F301" s="99" t="s">
        <v>59</v>
      </c>
      <c r="G301" s="136">
        <v>62.32</v>
      </c>
      <c r="H301" s="100">
        <v>11.89</v>
      </c>
      <c r="I301" s="100">
        <v>15.05</v>
      </c>
      <c r="J301" s="100">
        <v>937.91</v>
      </c>
      <c r="K301" s="154">
        <v>1.2733230718263717E-3</v>
      </c>
      <c r="M301" s="10"/>
      <c r="N301"/>
      <c r="O301"/>
      <c r="P301"/>
      <c r="Q301"/>
    </row>
    <row r="302" spans="2:17" x14ac:dyDescent="0.25">
      <c r="B302" s="93" t="s">
        <v>844</v>
      </c>
      <c r="C302" s="93" t="s">
        <v>42</v>
      </c>
      <c r="D302" s="93"/>
      <c r="E302" s="93" t="s">
        <v>845</v>
      </c>
      <c r="F302" s="96"/>
      <c r="G302" s="97">
        <v>1</v>
      </c>
      <c r="H302" s="97" t="s">
        <v>44</v>
      </c>
      <c r="I302" s="94">
        <v>22554.02</v>
      </c>
      <c r="J302" s="94">
        <v>22554.02</v>
      </c>
      <c r="K302" s="153">
        <v>3.0619733266980229E-2</v>
      </c>
      <c r="M302" s="10"/>
      <c r="N302"/>
      <c r="O302"/>
      <c r="P302"/>
      <c r="Q302"/>
    </row>
    <row r="303" spans="2:17" ht="38.25" x14ac:dyDescent="0.25">
      <c r="B303" s="98" t="s">
        <v>846</v>
      </c>
      <c r="C303" s="98" t="s">
        <v>847</v>
      </c>
      <c r="D303" s="98" t="s">
        <v>52</v>
      </c>
      <c r="E303" s="98" t="s">
        <v>848</v>
      </c>
      <c r="F303" s="99" t="s">
        <v>59</v>
      </c>
      <c r="G303" s="136">
        <v>307.31</v>
      </c>
      <c r="H303" s="100">
        <v>46.22</v>
      </c>
      <c r="I303" s="100">
        <v>58.54</v>
      </c>
      <c r="J303" s="100">
        <v>17989.919999999998</v>
      </c>
      <c r="K303" s="154">
        <v>2.4423431028894757E-2</v>
      </c>
      <c r="M303" s="10"/>
      <c r="N303"/>
      <c r="O303"/>
      <c r="P303"/>
      <c r="Q303"/>
    </row>
    <row r="304" spans="2:17" ht="25.5" x14ac:dyDescent="0.25">
      <c r="B304" s="98" t="s">
        <v>849</v>
      </c>
      <c r="C304" s="98" t="s">
        <v>850</v>
      </c>
      <c r="D304" s="98" t="s">
        <v>52</v>
      </c>
      <c r="E304" s="98" t="s">
        <v>851</v>
      </c>
      <c r="F304" s="99" t="s">
        <v>59</v>
      </c>
      <c r="G304" s="136">
        <v>318.5</v>
      </c>
      <c r="H304" s="100">
        <v>11.32</v>
      </c>
      <c r="I304" s="100">
        <v>14.33</v>
      </c>
      <c r="J304" s="100">
        <v>4564.1000000000004</v>
      </c>
      <c r="K304" s="154">
        <v>6.1963022380854705E-3</v>
      </c>
      <c r="M304" s="10"/>
      <c r="N304"/>
      <c r="O304"/>
      <c r="P304"/>
      <c r="Q304"/>
    </row>
    <row r="305" spans="2:17" x14ac:dyDescent="0.25">
      <c r="B305" s="93" t="s">
        <v>28</v>
      </c>
      <c r="C305" s="93" t="s">
        <v>42</v>
      </c>
      <c r="D305" s="93"/>
      <c r="E305" s="93" t="s">
        <v>852</v>
      </c>
      <c r="F305" s="96"/>
      <c r="G305" s="97">
        <v>1</v>
      </c>
      <c r="H305" s="97" t="s">
        <v>44</v>
      </c>
      <c r="I305" s="94">
        <v>46887.29</v>
      </c>
      <c r="J305" s="94">
        <v>46887.29</v>
      </c>
      <c r="K305" s="153">
        <v>6.365500755127243E-2</v>
      </c>
      <c r="N305"/>
      <c r="O305"/>
      <c r="P305"/>
      <c r="Q305"/>
    </row>
    <row r="306" spans="2:17" x14ac:dyDescent="0.25">
      <c r="B306" s="93" t="s">
        <v>853</v>
      </c>
      <c r="C306" s="93" t="s">
        <v>42</v>
      </c>
      <c r="D306" s="93"/>
      <c r="E306" s="93" t="s">
        <v>854</v>
      </c>
      <c r="F306" s="96"/>
      <c r="G306" s="97">
        <v>1</v>
      </c>
      <c r="H306" s="97" t="s">
        <v>44</v>
      </c>
      <c r="I306" s="94">
        <v>13770.8</v>
      </c>
      <c r="J306" s="94">
        <v>13770.8</v>
      </c>
      <c r="K306" s="153">
        <v>1.8695479691555269E-2</v>
      </c>
      <c r="N306"/>
      <c r="O306"/>
      <c r="P306"/>
      <c r="Q306"/>
    </row>
    <row r="307" spans="2:17" x14ac:dyDescent="0.25">
      <c r="B307" s="98" t="s">
        <v>855</v>
      </c>
      <c r="C307" s="98" t="s">
        <v>856</v>
      </c>
      <c r="D307" s="98" t="s">
        <v>52</v>
      </c>
      <c r="E307" s="98" t="s">
        <v>857</v>
      </c>
      <c r="F307" s="99" t="s">
        <v>59</v>
      </c>
      <c r="G307" s="136">
        <v>995</v>
      </c>
      <c r="H307" s="100">
        <v>10.93</v>
      </c>
      <c r="I307" s="100">
        <v>13.84</v>
      </c>
      <c r="J307" s="100">
        <v>13770.8</v>
      </c>
      <c r="K307" s="154">
        <v>1.8695479691555269E-2</v>
      </c>
      <c r="N307"/>
      <c r="O307"/>
      <c r="P307"/>
      <c r="Q307"/>
    </row>
    <row r="308" spans="2:17" x14ac:dyDescent="0.25">
      <c r="B308" s="93" t="s">
        <v>858</v>
      </c>
      <c r="C308" s="93" t="s">
        <v>42</v>
      </c>
      <c r="D308" s="93"/>
      <c r="E308" s="93" t="s">
        <v>859</v>
      </c>
      <c r="F308" s="96"/>
      <c r="G308" s="97">
        <v>1</v>
      </c>
      <c r="H308" s="97" t="s">
        <v>44</v>
      </c>
      <c r="I308" s="94">
        <v>26488.7</v>
      </c>
      <c r="J308" s="94">
        <v>26488.7</v>
      </c>
      <c r="K308" s="153">
        <v>3.5961523869760655E-2</v>
      </c>
      <c r="N308"/>
      <c r="O308"/>
      <c r="P308"/>
      <c r="Q308"/>
    </row>
    <row r="309" spans="2:17" ht="25.5" x14ac:dyDescent="0.25">
      <c r="B309" s="98" t="s">
        <v>860</v>
      </c>
      <c r="C309" s="98" t="s">
        <v>861</v>
      </c>
      <c r="D309" s="98" t="s">
        <v>52</v>
      </c>
      <c r="E309" s="98" t="s">
        <v>862</v>
      </c>
      <c r="F309" s="99" t="s">
        <v>80</v>
      </c>
      <c r="G309" s="136">
        <v>75</v>
      </c>
      <c r="H309" s="100">
        <v>152.24</v>
      </c>
      <c r="I309" s="100">
        <v>192.82</v>
      </c>
      <c r="J309" s="100">
        <v>14461.5</v>
      </c>
      <c r="K309" s="154">
        <v>1.9633186130030681E-2</v>
      </c>
      <c r="N309"/>
      <c r="O309"/>
      <c r="P309"/>
      <c r="Q309"/>
    </row>
    <row r="310" spans="2:17" ht="25.5" x14ac:dyDescent="0.25">
      <c r="B310" s="101" t="s">
        <v>863</v>
      </c>
      <c r="C310" s="101" t="s">
        <v>864</v>
      </c>
      <c r="D310" s="101" t="s">
        <v>52</v>
      </c>
      <c r="E310" s="101" t="s">
        <v>865</v>
      </c>
      <c r="F310" s="102" t="s">
        <v>59</v>
      </c>
      <c r="G310" s="137">
        <v>20</v>
      </c>
      <c r="H310" s="103">
        <v>521.70000000000005</v>
      </c>
      <c r="I310" s="103" t="s">
        <v>866</v>
      </c>
      <c r="J310" s="103">
        <v>12027.2</v>
      </c>
      <c r="K310" s="155">
        <v>1.6328337739729974E-2</v>
      </c>
      <c r="N310"/>
      <c r="O310"/>
      <c r="P310"/>
      <c r="Q310"/>
    </row>
    <row r="311" spans="2:17" x14ac:dyDescent="0.25">
      <c r="B311" s="93" t="s">
        <v>867</v>
      </c>
      <c r="C311" s="93" t="s">
        <v>42</v>
      </c>
      <c r="D311" s="93"/>
      <c r="E311" s="93" t="s">
        <v>868</v>
      </c>
      <c r="F311" s="96"/>
      <c r="G311" s="97">
        <v>1</v>
      </c>
      <c r="H311" s="97" t="s">
        <v>44</v>
      </c>
      <c r="I311" s="94">
        <v>6627.79</v>
      </c>
      <c r="J311" s="94">
        <v>6627.79</v>
      </c>
      <c r="K311" s="153">
        <v>8.9980039899565083E-3</v>
      </c>
      <c r="N311"/>
      <c r="O311"/>
      <c r="P311"/>
      <c r="Q311"/>
    </row>
    <row r="312" spans="2:17" ht="25.5" x14ac:dyDescent="0.25">
      <c r="B312" s="98" t="s">
        <v>869</v>
      </c>
      <c r="C312" s="98" t="s">
        <v>870</v>
      </c>
      <c r="D312" s="98" t="s">
        <v>52</v>
      </c>
      <c r="E312" s="98" t="s">
        <v>871</v>
      </c>
      <c r="F312" s="99" t="s">
        <v>87</v>
      </c>
      <c r="G312" s="136">
        <v>6.9</v>
      </c>
      <c r="H312" s="100">
        <v>758.37</v>
      </c>
      <c r="I312" s="100">
        <v>960.55</v>
      </c>
      <c r="J312" s="100">
        <v>6627.79</v>
      </c>
      <c r="K312" s="154">
        <v>8.9980039899565083E-3</v>
      </c>
      <c r="N312"/>
      <c r="O312"/>
      <c r="P312"/>
      <c r="Q312"/>
    </row>
    <row r="313" spans="2:17" x14ac:dyDescent="0.25">
      <c r="B313" s="93" t="s">
        <v>29</v>
      </c>
      <c r="C313" s="93" t="s">
        <v>42</v>
      </c>
      <c r="D313" s="93"/>
      <c r="E313" s="93" t="s">
        <v>872</v>
      </c>
      <c r="F313" s="96"/>
      <c r="G313" s="97">
        <v>1</v>
      </c>
      <c r="H313" s="97" t="s">
        <v>44</v>
      </c>
      <c r="I313" s="94">
        <v>915.97</v>
      </c>
      <c r="J313" s="94">
        <v>915.97</v>
      </c>
      <c r="K313" s="153">
        <v>1.2435369428845005E-3</v>
      </c>
      <c r="N313"/>
      <c r="O313"/>
      <c r="P313"/>
      <c r="Q313"/>
    </row>
    <row r="314" spans="2:17" x14ac:dyDescent="0.25">
      <c r="B314" s="98" t="s">
        <v>873</v>
      </c>
      <c r="C314" s="98" t="s">
        <v>874</v>
      </c>
      <c r="D314" s="98" t="s">
        <v>47</v>
      </c>
      <c r="E314" s="98" t="s">
        <v>872</v>
      </c>
      <c r="F314" s="99" t="s">
        <v>59</v>
      </c>
      <c r="G314" s="136">
        <v>208.65</v>
      </c>
      <c r="H314" s="100">
        <v>3.47</v>
      </c>
      <c r="I314" s="100">
        <v>4.3899999999999997</v>
      </c>
      <c r="J314" s="100">
        <v>915.97</v>
      </c>
      <c r="K314" s="154">
        <v>1.2435369428845005E-3</v>
      </c>
      <c r="N314"/>
      <c r="O314"/>
      <c r="P314"/>
      <c r="Q314"/>
    </row>
    <row r="315" spans="2:17" ht="15.75" thickBot="1" x14ac:dyDescent="0.3">
      <c r="B315" s="142"/>
      <c r="C315" s="143"/>
      <c r="D315" s="143"/>
      <c r="E315" s="143"/>
      <c r="F315" s="143"/>
      <c r="G315" s="144"/>
      <c r="H315" s="143"/>
      <c r="I315" s="145" t="s">
        <v>30</v>
      </c>
      <c r="J315" s="104">
        <v>736584.47</v>
      </c>
      <c r="K315" s="105">
        <f>J315/$J$315</f>
        <v>1</v>
      </c>
    </row>
  </sheetData>
  <mergeCells count="3">
    <mergeCell ref="B2:K3"/>
    <mergeCell ref="B11:K11"/>
    <mergeCell ref="C4:K4"/>
  </mergeCells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4097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66675</xdr:colOff>
                <xdr:row>2</xdr:row>
                <xdr:rowOff>323850</xdr:rowOff>
              </to>
            </anchor>
          </objectPr>
        </oleObject>
      </mc:Choice>
      <mc:Fallback>
        <oleObject progId="PBrush"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88575-E997-4BA3-857A-104672E33018}">
  <sheetPr>
    <tabColor rgb="FF002060"/>
  </sheetPr>
  <dimension ref="B1:V50"/>
  <sheetViews>
    <sheetView topLeftCell="A22" workbookViewId="0">
      <selection activeCell="H8" sqref="H8"/>
    </sheetView>
  </sheetViews>
  <sheetFormatPr defaultRowHeight="15" x14ac:dyDescent="0.25"/>
  <cols>
    <col min="1" max="1" width="3.25" style="110" customWidth="1"/>
    <col min="2" max="2" width="12.75" style="110" bestFit="1" customWidth="1"/>
    <col min="3" max="3" width="38.375" style="110" bestFit="1" customWidth="1"/>
    <col min="4" max="4" width="12.5" style="110" bestFit="1" customWidth="1"/>
    <col min="5" max="16" width="8.875" style="110" customWidth="1"/>
    <col min="17" max="17" width="9" style="110"/>
    <col min="18" max="18" width="10.25" style="110" bestFit="1" customWidth="1"/>
    <col min="19" max="19" width="13.125" style="110" bestFit="1" customWidth="1"/>
    <col min="20" max="22" width="13.875" style="110" customWidth="1"/>
    <col min="23" max="16384" width="9" style="110"/>
  </cols>
  <sheetData>
    <row r="1" spans="2:22" ht="15.75" thickBot="1" x14ac:dyDescent="0.3"/>
    <row r="2" spans="2:22" ht="33" customHeight="1" x14ac:dyDescent="0.25">
      <c r="B2" s="156" t="s">
        <v>0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8"/>
    </row>
    <row r="3" spans="2:22" ht="33" customHeight="1" thickBot="1" x14ac:dyDescent="0.3">
      <c r="B3" s="159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1"/>
    </row>
    <row r="4" spans="2:22" ht="39.75" customHeight="1" x14ac:dyDescent="0.25">
      <c r="B4" s="2" t="s">
        <v>1</v>
      </c>
      <c r="C4" s="165" t="str">
        <f>ORCAMENTO_ND!C4</f>
        <v>Contratação de empresa especializada para implantação de uma UBS (Unidade Básica de Saúde) em container no Distrito Mutum, para atender as necessidades do município de Brasilândia/MS.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6"/>
    </row>
    <row r="5" spans="2:22" x14ac:dyDescent="0.25">
      <c r="B5" s="3" t="s">
        <v>2</v>
      </c>
      <c r="C5" s="89" t="s">
        <v>32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</row>
    <row r="6" spans="2:22" x14ac:dyDescent="0.25">
      <c r="B6" s="3" t="s">
        <v>3</v>
      </c>
      <c r="C6" s="87">
        <v>0.24660000000000001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</row>
    <row r="7" spans="2:22" x14ac:dyDescent="0.25">
      <c r="B7" s="3" t="s">
        <v>4</v>
      </c>
      <c r="C7" s="87">
        <f>'BDI (INS)'!E49</f>
        <v>0.1527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2:22" ht="30" x14ac:dyDescent="0.25">
      <c r="B8" s="88" t="s">
        <v>5</v>
      </c>
      <c r="C8" s="87" t="s">
        <v>33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</row>
    <row r="9" spans="2:22" x14ac:dyDescent="0.25">
      <c r="B9" s="3" t="s">
        <v>6</v>
      </c>
      <c r="C9" s="135" t="s">
        <v>34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</row>
    <row r="10" spans="2:22" ht="15.75" thickBot="1" x14ac:dyDescent="0.3">
      <c r="B10" s="134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N10" s="132"/>
      <c r="O10" s="132" t="s">
        <v>7</v>
      </c>
      <c r="P10" s="131">
        <f>+ORCAMENTO_ND!K10</f>
        <v>46030</v>
      </c>
    </row>
    <row r="11" spans="2:22" ht="20.25" x14ac:dyDescent="0.3">
      <c r="B11" s="174" t="s">
        <v>875</v>
      </c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6"/>
      <c r="S11" s="111"/>
      <c r="T11" s="111"/>
      <c r="U11" s="111"/>
      <c r="V11" s="111"/>
    </row>
    <row r="12" spans="2:22" x14ac:dyDescent="0.25">
      <c r="B12" s="130" t="s">
        <v>9</v>
      </c>
      <c r="C12" s="128" t="s">
        <v>10</v>
      </c>
      <c r="D12" s="129" t="s">
        <v>876</v>
      </c>
      <c r="E12" s="128">
        <v>1</v>
      </c>
      <c r="F12" s="128">
        <v>2</v>
      </c>
      <c r="G12" s="128">
        <v>3</v>
      </c>
      <c r="H12" s="128">
        <v>4</v>
      </c>
      <c r="I12" s="128">
        <v>5</v>
      </c>
      <c r="J12" s="128">
        <v>6</v>
      </c>
      <c r="K12" s="128">
        <v>7</v>
      </c>
      <c r="L12" s="128">
        <v>8</v>
      </c>
      <c r="M12" s="128">
        <v>9</v>
      </c>
      <c r="N12" s="128">
        <v>10</v>
      </c>
      <c r="O12" s="128">
        <v>11</v>
      </c>
      <c r="P12" s="127">
        <v>12</v>
      </c>
      <c r="S12" s="111"/>
      <c r="T12" s="111"/>
      <c r="U12" s="111"/>
      <c r="V12" s="111"/>
    </row>
    <row r="13" spans="2:22" x14ac:dyDescent="0.25">
      <c r="B13" s="170" t="s">
        <v>13</v>
      </c>
      <c r="C13" s="173" t="str">
        <f>+RESUMO_ND!C13</f>
        <v>SERVIÇOS PRELIMINARES E INDIRETOS</v>
      </c>
      <c r="D13" s="119">
        <f>RESUMO_ND!D13</f>
        <v>29615.16</v>
      </c>
      <c r="E13" s="118">
        <f>$D13*E14</f>
        <v>29615.16</v>
      </c>
      <c r="F13" s="118">
        <f t="shared" ref="F13:P13" si="0">$D13*F14</f>
        <v>0</v>
      </c>
      <c r="G13" s="118">
        <f t="shared" si="0"/>
        <v>0</v>
      </c>
      <c r="H13" s="118">
        <f t="shared" si="0"/>
        <v>0</v>
      </c>
      <c r="I13" s="118">
        <f t="shared" si="0"/>
        <v>0</v>
      </c>
      <c r="J13" s="118">
        <f t="shared" si="0"/>
        <v>0</v>
      </c>
      <c r="K13" s="118">
        <f t="shared" si="0"/>
        <v>0</v>
      </c>
      <c r="L13" s="118">
        <f t="shared" si="0"/>
        <v>0</v>
      </c>
      <c r="M13" s="118">
        <f t="shared" si="0"/>
        <v>0</v>
      </c>
      <c r="N13" s="118">
        <f t="shared" si="0"/>
        <v>0</v>
      </c>
      <c r="O13" s="118">
        <f t="shared" si="0"/>
        <v>0</v>
      </c>
      <c r="P13" s="118">
        <f t="shared" si="0"/>
        <v>0</v>
      </c>
      <c r="S13" s="111"/>
      <c r="T13" s="111"/>
      <c r="U13" s="111"/>
      <c r="V13" s="111"/>
    </row>
    <row r="14" spans="2:22" x14ac:dyDescent="0.25">
      <c r="B14" s="170"/>
      <c r="C14" s="173"/>
      <c r="D14" s="126">
        <f>SUM(E14:P14)</f>
        <v>1</v>
      </c>
      <c r="E14" s="123">
        <v>1</v>
      </c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S14" s="111"/>
      <c r="T14" s="111"/>
      <c r="U14" s="111"/>
      <c r="V14" s="111"/>
    </row>
    <row r="15" spans="2:22" x14ac:dyDescent="0.25">
      <c r="B15" s="170" t="s">
        <v>14</v>
      </c>
      <c r="C15" s="173" t="str">
        <f>+RESUMO_ND!C14</f>
        <v>ADMINISTRAÇÃO CENTRAL</v>
      </c>
      <c r="D15" s="119">
        <f>RESUMO_ND!D14</f>
        <v>33533.199999999997</v>
      </c>
      <c r="E15" s="118">
        <f>$D15*E16</f>
        <v>2793.3155599999996</v>
      </c>
      <c r="F15" s="118">
        <f t="shared" ref="F15:P15" si="1">$D15*F16</f>
        <v>2793.3155599999996</v>
      </c>
      <c r="G15" s="118">
        <f t="shared" si="1"/>
        <v>2793.3155599999996</v>
      </c>
      <c r="H15" s="118">
        <f t="shared" si="1"/>
        <v>2793.3155599999996</v>
      </c>
      <c r="I15" s="118">
        <f t="shared" si="1"/>
        <v>2793.3155599999996</v>
      </c>
      <c r="J15" s="118">
        <f t="shared" si="1"/>
        <v>2793.3155599999996</v>
      </c>
      <c r="K15" s="118">
        <f t="shared" si="1"/>
        <v>2793.3155599999996</v>
      </c>
      <c r="L15" s="118">
        <f t="shared" si="1"/>
        <v>2793.3155599999996</v>
      </c>
      <c r="M15" s="118">
        <f t="shared" si="1"/>
        <v>2796.6688799999997</v>
      </c>
      <c r="N15" s="118">
        <f t="shared" si="1"/>
        <v>2796.6688799999997</v>
      </c>
      <c r="O15" s="118">
        <f t="shared" si="1"/>
        <v>2796.6688799999997</v>
      </c>
      <c r="P15" s="118">
        <f t="shared" si="1"/>
        <v>2796.6688799999997</v>
      </c>
      <c r="S15" s="111"/>
      <c r="T15" s="111"/>
      <c r="U15" s="111"/>
      <c r="V15" s="111"/>
    </row>
    <row r="16" spans="2:22" x14ac:dyDescent="0.25">
      <c r="B16" s="170"/>
      <c r="C16" s="173"/>
      <c r="D16" s="126">
        <f>SUM(E16:P16)</f>
        <v>1</v>
      </c>
      <c r="E16" s="123">
        <v>8.3299999999999999E-2</v>
      </c>
      <c r="F16" s="123">
        <v>8.3299999999999999E-2</v>
      </c>
      <c r="G16" s="123">
        <v>8.3299999999999999E-2</v>
      </c>
      <c r="H16" s="123">
        <v>8.3299999999999999E-2</v>
      </c>
      <c r="I16" s="123">
        <v>8.3299999999999999E-2</v>
      </c>
      <c r="J16" s="123">
        <v>8.3299999999999999E-2</v>
      </c>
      <c r="K16" s="123">
        <v>8.3299999999999999E-2</v>
      </c>
      <c r="L16" s="123">
        <v>8.3299999999999999E-2</v>
      </c>
      <c r="M16" s="123">
        <v>8.3400000000000002E-2</v>
      </c>
      <c r="N16" s="123">
        <v>8.3400000000000002E-2</v>
      </c>
      <c r="O16" s="123">
        <v>8.3400000000000002E-2</v>
      </c>
      <c r="P16" s="123">
        <v>8.3400000000000002E-2</v>
      </c>
      <c r="S16" s="111"/>
      <c r="T16" s="111"/>
      <c r="U16" s="111"/>
      <c r="V16" s="111"/>
    </row>
    <row r="17" spans="2:22" x14ac:dyDescent="0.25">
      <c r="B17" s="170" t="s">
        <v>15</v>
      </c>
      <c r="C17" s="173" t="str">
        <f>+RESUMO_ND!C15</f>
        <v>FUNDAÇÃO</v>
      </c>
      <c r="D17" s="119">
        <f>RESUMO_ND!D15</f>
        <v>83371.95</v>
      </c>
      <c r="E17" s="118">
        <f t="shared" ref="E17:P17" si="2">$D17*E18</f>
        <v>0</v>
      </c>
      <c r="F17" s="118">
        <f t="shared" si="2"/>
        <v>41685.974999999999</v>
      </c>
      <c r="G17" s="118">
        <f t="shared" si="2"/>
        <v>41685.974999999999</v>
      </c>
      <c r="H17" s="118">
        <f t="shared" si="2"/>
        <v>0</v>
      </c>
      <c r="I17" s="118">
        <f t="shared" si="2"/>
        <v>0</v>
      </c>
      <c r="J17" s="118">
        <f t="shared" si="2"/>
        <v>0</v>
      </c>
      <c r="K17" s="118">
        <f t="shared" si="2"/>
        <v>0</v>
      </c>
      <c r="L17" s="118">
        <f t="shared" si="2"/>
        <v>0</v>
      </c>
      <c r="M17" s="118">
        <f t="shared" si="2"/>
        <v>0</v>
      </c>
      <c r="N17" s="118">
        <f t="shared" si="2"/>
        <v>0</v>
      </c>
      <c r="O17" s="118">
        <f t="shared" si="2"/>
        <v>0</v>
      </c>
      <c r="P17" s="118">
        <f t="shared" si="2"/>
        <v>0</v>
      </c>
      <c r="S17" s="111"/>
      <c r="T17" s="111"/>
      <c r="U17" s="111"/>
      <c r="V17" s="111"/>
    </row>
    <row r="18" spans="2:22" x14ac:dyDescent="0.25">
      <c r="B18" s="170"/>
      <c r="C18" s="173"/>
      <c r="D18" s="126">
        <f>SUM(E18:P18)</f>
        <v>1</v>
      </c>
      <c r="E18" s="123"/>
      <c r="F18" s="123">
        <v>0.5</v>
      </c>
      <c r="G18" s="123">
        <v>0.5</v>
      </c>
      <c r="H18" s="123"/>
      <c r="I18" s="123"/>
      <c r="J18" s="123"/>
      <c r="K18" s="123"/>
      <c r="L18" s="123"/>
      <c r="M18" s="123"/>
      <c r="N18" s="123"/>
      <c r="O18" s="123"/>
      <c r="P18" s="123"/>
      <c r="S18" s="111"/>
      <c r="T18" s="111"/>
      <c r="U18" s="111"/>
      <c r="V18" s="111"/>
    </row>
    <row r="19" spans="2:22" x14ac:dyDescent="0.25">
      <c r="B19" s="170" t="s">
        <v>16</v>
      </c>
      <c r="C19" s="171" t="str">
        <f>+RESUMO_ND!C16</f>
        <v>CONTAINER</v>
      </c>
      <c r="D19" s="119">
        <f>RESUMO_ND!D16</f>
        <v>119488.1</v>
      </c>
      <c r="E19" s="118">
        <f>$D19*E20</f>
        <v>0</v>
      </c>
      <c r="F19" s="118">
        <f t="shared" ref="F19:P19" si="3">$D19*F20</f>
        <v>0</v>
      </c>
      <c r="G19" s="118">
        <f t="shared" si="3"/>
        <v>0</v>
      </c>
      <c r="H19" s="118">
        <f t="shared" si="3"/>
        <v>119488.1</v>
      </c>
      <c r="I19" s="118">
        <f t="shared" si="3"/>
        <v>0</v>
      </c>
      <c r="J19" s="118">
        <f t="shared" si="3"/>
        <v>0</v>
      </c>
      <c r="K19" s="118">
        <f t="shared" si="3"/>
        <v>0</v>
      </c>
      <c r="L19" s="118">
        <f t="shared" si="3"/>
        <v>0</v>
      </c>
      <c r="M19" s="118">
        <f t="shared" si="3"/>
        <v>0</v>
      </c>
      <c r="N19" s="118">
        <f t="shared" si="3"/>
        <v>0</v>
      </c>
      <c r="O19" s="118">
        <f t="shared" si="3"/>
        <v>0</v>
      </c>
      <c r="P19" s="118">
        <f t="shared" si="3"/>
        <v>0</v>
      </c>
      <c r="S19" s="111"/>
      <c r="T19" s="111"/>
      <c r="U19" s="111"/>
      <c r="V19" s="111"/>
    </row>
    <row r="20" spans="2:22" x14ac:dyDescent="0.25">
      <c r="B20" s="170"/>
      <c r="C20" s="172"/>
      <c r="D20" s="126">
        <f>SUM(E20:P20)</f>
        <v>1</v>
      </c>
      <c r="E20" s="123"/>
      <c r="F20" s="123"/>
      <c r="G20" s="123"/>
      <c r="H20" s="123">
        <v>1</v>
      </c>
      <c r="I20" s="123">
        <v>0</v>
      </c>
      <c r="J20" s="123"/>
      <c r="K20" s="123"/>
      <c r="L20" s="123"/>
      <c r="M20" s="123"/>
      <c r="N20" s="123"/>
      <c r="O20" s="123"/>
      <c r="P20" s="123"/>
      <c r="S20" s="111"/>
      <c r="T20" s="111"/>
      <c r="U20" s="111"/>
      <c r="V20" s="111"/>
    </row>
    <row r="21" spans="2:22" x14ac:dyDescent="0.25">
      <c r="B21" s="170" t="s">
        <v>877</v>
      </c>
      <c r="C21" s="171" t="str">
        <f>+RESUMO_ND!C17</f>
        <v>PISO</v>
      </c>
      <c r="D21" s="119">
        <f>RESUMO_ND!D17</f>
        <v>15893.89</v>
      </c>
      <c r="E21" s="118">
        <f>$D21*E22</f>
        <v>0</v>
      </c>
      <c r="F21" s="118">
        <f t="shared" ref="F21:P21" si="4">$D21*F22</f>
        <v>0</v>
      </c>
      <c r="G21" s="118">
        <f t="shared" si="4"/>
        <v>0</v>
      </c>
      <c r="H21" s="118">
        <f t="shared" si="4"/>
        <v>15893.89</v>
      </c>
      <c r="I21" s="118">
        <f t="shared" si="4"/>
        <v>0</v>
      </c>
      <c r="J21" s="118">
        <f t="shared" si="4"/>
        <v>0</v>
      </c>
      <c r="K21" s="118">
        <f t="shared" si="4"/>
        <v>0</v>
      </c>
      <c r="L21" s="118">
        <f t="shared" si="4"/>
        <v>0</v>
      </c>
      <c r="M21" s="118">
        <f t="shared" si="4"/>
        <v>0</v>
      </c>
      <c r="N21" s="118">
        <f t="shared" si="4"/>
        <v>0</v>
      </c>
      <c r="O21" s="118">
        <f t="shared" si="4"/>
        <v>0</v>
      </c>
      <c r="P21" s="118">
        <f t="shared" si="4"/>
        <v>0</v>
      </c>
      <c r="R21" s="125"/>
      <c r="S21" s="111"/>
      <c r="T21" s="111"/>
      <c r="U21" s="111"/>
      <c r="V21" s="111"/>
    </row>
    <row r="22" spans="2:22" x14ac:dyDescent="0.25">
      <c r="B22" s="170"/>
      <c r="C22" s="172"/>
      <c r="D22" s="126">
        <f>SUM(E22:P22)</f>
        <v>1</v>
      </c>
      <c r="E22" s="123"/>
      <c r="F22" s="123"/>
      <c r="G22" s="123"/>
      <c r="H22" s="123">
        <v>1</v>
      </c>
      <c r="I22" s="123"/>
      <c r="J22" s="123"/>
      <c r="K22" s="123"/>
      <c r="L22" s="123"/>
      <c r="M22" s="123"/>
      <c r="N22" s="123"/>
      <c r="O22" s="123"/>
      <c r="P22" s="123"/>
      <c r="R22" s="125"/>
      <c r="S22" s="111"/>
      <c r="T22" s="111"/>
      <c r="U22" s="111"/>
      <c r="V22" s="111"/>
    </row>
    <row r="23" spans="2:22" x14ac:dyDescent="0.25">
      <c r="B23" s="170" t="s">
        <v>878</v>
      </c>
      <c r="C23" s="171" t="str">
        <f>+RESUMO_ND!C18</f>
        <v>ALVENARIA, VEDAÇÕES E DIVISÓRIAS</v>
      </c>
      <c r="D23" s="119">
        <f>RESUMO_ND!D18</f>
        <v>16536.79</v>
      </c>
      <c r="E23" s="118">
        <f>$D23*E24</f>
        <v>0</v>
      </c>
      <c r="F23" s="118">
        <f t="shared" ref="F23:P23" si="5">$D23*F24</f>
        <v>0</v>
      </c>
      <c r="G23" s="118">
        <f t="shared" si="5"/>
        <v>0</v>
      </c>
      <c r="H23" s="118">
        <f t="shared" si="5"/>
        <v>0</v>
      </c>
      <c r="I23" s="118">
        <f t="shared" si="5"/>
        <v>8268.3950000000004</v>
      </c>
      <c r="J23" s="118">
        <f t="shared" si="5"/>
        <v>8268.3950000000004</v>
      </c>
      <c r="K23" s="118">
        <f t="shared" si="5"/>
        <v>0</v>
      </c>
      <c r="L23" s="118">
        <f t="shared" si="5"/>
        <v>0</v>
      </c>
      <c r="M23" s="118">
        <f t="shared" si="5"/>
        <v>0</v>
      </c>
      <c r="N23" s="118">
        <f t="shared" si="5"/>
        <v>0</v>
      </c>
      <c r="O23" s="118">
        <f t="shared" si="5"/>
        <v>0</v>
      </c>
      <c r="P23" s="118">
        <f t="shared" si="5"/>
        <v>0</v>
      </c>
      <c r="R23" s="125"/>
      <c r="S23" s="111"/>
      <c r="T23" s="111"/>
      <c r="U23" s="111"/>
      <c r="V23" s="111"/>
    </row>
    <row r="24" spans="2:22" x14ac:dyDescent="0.25">
      <c r="B24" s="170"/>
      <c r="C24" s="172"/>
      <c r="D24" s="126">
        <f>SUM(E24:P24)</f>
        <v>1</v>
      </c>
      <c r="E24" s="123"/>
      <c r="F24" s="123"/>
      <c r="G24" s="123"/>
      <c r="H24" s="123"/>
      <c r="I24" s="123">
        <v>0.5</v>
      </c>
      <c r="J24" s="123">
        <v>0.5</v>
      </c>
      <c r="K24" s="123"/>
      <c r="L24" s="123"/>
      <c r="M24" s="123"/>
      <c r="N24" s="123"/>
      <c r="O24" s="123"/>
      <c r="P24" s="123"/>
      <c r="R24" s="125"/>
      <c r="S24" s="111"/>
      <c r="T24" s="111"/>
      <c r="U24" s="111"/>
      <c r="V24" s="111"/>
    </row>
    <row r="25" spans="2:22" ht="15" customHeight="1" x14ac:dyDescent="0.25">
      <c r="B25" s="170" t="s">
        <v>879</v>
      </c>
      <c r="C25" s="171" t="str">
        <f>+RESUMO_ND!C19</f>
        <v>REVESTIMENTO</v>
      </c>
      <c r="D25" s="119">
        <f>RESUMO_ND!D19</f>
        <v>39276.629999999997</v>
      </c>
      <c r="E25" s="118">
        <f>$D25*E26</f>
        <v>0</v>
      </c>
      <c r="F25" s="118">
        <f t="shared" ref="F25:P25" si="6">$D25*F26</f>
        <v>0</v>
      </c>
      <c r="G25" s="118">
        <f t="shared" si="6"/>
        <v>0</v>
      </c>
      <c r="H25" s="118">
        <f t="shared" si="6"/>
        <v>0</v>
      </c>
      <c r="I25" s="118">
        <f t="shared" si="6"/>
        <v>19638.314999999999</v>
      </c>
      <c r="J25" s="118">
        <f t="shared" si="6"/>
        <v>19638.314999999999</v>
      </c>
      <c r="K25" s="118">
        <f t="shared" si="6"/>
        <v>0</v>
      </c>
      <c r="L25" s="118">
        <f t="shared" si="6"/>
        <v>0</v>
      </c>
      <c r="M25" s="118">
        <f t="shared" si="6"/>
        <v>0</v>
      </c>
      <c r="N25" s="118">
        <f t="shared" si="6"/>
        <v>0</v>
      </c>
      <c r="O25" s="118">
        <f t="shared" si="6"/>
        <v>0</v>
      </c>
      <c r="P25" s="118">
        <f t="shared" si="6"/>
        <v>0</v>
      </c>
      <c r="R25" s="125"/>
      <c r="S25" s="111"/>
      <c r="T25" s="111"/>
      <c r="U25" s="111"/>
      <c r="V25" s="111"/>
    </row>
    <row r="26" spans="2:22" x14ac:dyDescent="0.25">
      <c r="B26" s="170"/>
      <c r="C26" s="172"/>
      <c r="D26" s="126">
        <f>SUM(E26:P26)</f>
        <v>1</v>
      </c>
      <c r="E26" s="123"/>
      <c r="F26" s="123"/>
      <c r="G26" s="123"/>
      <c r="H26" s="123"/>
      <c r="I26" s="123">
        <v>0.5</v>
      </c>
      <c r="J26" s="123">
        <v>0.5</v>
      </c>
      <c r="K26" s="123"/>
      <c r="L26" s="123"/>
      <c r="M26" s="123"/>
      <c r="N26" s="123"/>
      <c r="O26" s="123"/>
      <c r="P26" s="123"/>
      <c r="R26" s="125"/>
      <c r="S26" s="111"/>
      <c r="T26" s="111"/>
      <c r="U26" s="111"/>
      <c r="V26" s="111"/>
    </row>
    <row r="27" spans="2:22" x14ac:dyDescent="0.25">
      <c r="B27" s="170" t="s">
        <v>880</v>
      </c>
      <c r="C27" s="171" t="str">
        <f>+RESUMO_ND!C20</f>
        <v>ESQUADRIAS</v>
      </c>
      <c r="D27" s="119">
        <f>RESUMO_ND!D20</f>
        <v>27255.85</v>
      </c>
      <c r="E27" s="118">
        <f>$D27*E28</f>
        <v>0</v>
      </c>
      <c r="F27" s="118">
        <f t="shared" ref="F27:P27" si="7">$D27*F28</f>
        <v>0</v>
      </c>
      <c r="G27" s="118">
        <f t="shared" si="7"/>
        <v>0</v>
      </c>
      <c r="H27" s="118">
        <f t="shared" si="7"/>
        <v>0</v>
      </c>
      <c r="I27" s="118">
        <f t="shared" si="7"/>
        <v>0</v>
      </c>
      <c r="J27" s="118">
        <f t="shared" si="7"/>
        <v>13627.924999999999</v>
      </c>
      <c r="K27" s="118">
        <f t="shared" si="7"/>
        <v>13627.924999999999</v>
      </c>
      <c r="L27" s="118">
        <f t="shared" si="7"/>
        <v>0</v>
      </c>
      <c r="M27" s="118">
        <f t="shared" si="7"/>
        <v>0</v>
      </c>
      <c r="N27" s="118">
        <f t="shared" si="7"/>
        <v>0</v>
      </c>
      <c r="O27" s="118">
        <f t="shared" si="7"/>
        <v>0</v>
      </c>
      <c r="P27" s="118">
        <f t="shared" si="7"/>
        <v>0</v>
      </c>
      <c r="S27" s="111"/>
      <c r="T27" s="111"/>
      <c r="U27" s="111"/>
      <c r="V27" s="111"/>
    </row>
    <row r="28" spans="2:22" x14ac:dyDescent="0.25">
      <c r="B28" s="170"/>
      <c r="C28" s="172"/>
      <c r="D28" s="126">
        <f>SUM(E28:P28)</f>
        <v>1</v>
      </c>
      <c r="E28" s="123"/>
      <c r="F28" s="123"/>
      <c r="G28" s="123"/>
      <c r="H28" s="123"/>
      <c r="I28" s="123"/>
      <c r="J28" s="123">
        <v>0.5</v>
      </c>
      <c r="K28" s="123">
        <v>0.5</v>
      </c>
      <c r="L28" s="123"/>
      <c r="M28" s="123"/>
      <c r="N28" s="123"/>
      <c r="O28" s="123"/>
      <c r="P28" s="123"/>
      <c r="S28" s="111"/>
      <c r="T28" s="111"/>
      <c r="U28" s="111"/>
      <c r="V28" s="111"/>
    </row>
    <row r="29" spans="2:22" x14ac:dyDescent="0.25">
      <c r="B29" s="170" t="s">
        <v>881</v>
      </c>
      <c r="C29" s="171" t="str">
        <f>+RESUMO_ND!C21</f>
        <v>INSTALAÇÕES HIDROSSANITÁRIAS</v>
      </c>
      <c r="D29" s="119">
        <f>RESUMO_ND!D21</f>
        <v>74798.34</v>
      </c>
      <c r="E29" s="118">
        <f t="shared" ref="E29:P29" si="8">$D29*E30</f>
        <v>0</v>
      </c>
      <c r="F29" s="118">
        <f t="shared" si="8"/>
        <v>0</v>
      </c>
      <c r="G29" s="118">
        <f t="shared" si="8"/>
        <v>0</v>
      </c>
      <c r="H29" s="118">
        <f t="shared" si="8"/>
        <v>0</v>
      </c>
      <c r="I29" s="118">
        <f t="shared" si="8"/>
        <v>0</v>
      </c>
      <c r="J29" s="118">
        <f t="shared" si="8"/>
        <v>37399.17</v>
      </c>
      <c r="K29" s="118">
        <f t="shared" si="8"/>
        <v>37399.17</v>
      </c>
      <c r="L29" s="118">
        <f t="shared" si="8"/>
        <v>0</v>
      </c>
      <c r="M29" s="118">
        <f t="shared" si="8"/>
        <v>0</v>
      </c>
      <c r="N29" s="118">
        <f t="shared" si="8"/>
        <v>0</v>
      </c>
      <c r="O29" s="118">
        <f t="shared" si="8"/>
        <v>0</v>
      </c>
      <c r="P29" s="118">
        <f t="shared" si="8"/>
        <v>0</v>
      </c>
      <c r="S29" s="111"/>
      <c r="T29" s="111"/>
      <c r="U29" s="111"/>
      <c r="V29" s="111"/>
    </row>
    <row r="30" spans="2:22" x14ac:dyDescent="0.25">
      <c r="B30" s="170"/>
      <c r="C30" s="172"/>
      <c r="D30" s="126">
        <f>SUM(E30:P30)</f>
        <v>1</v>
      </c>
      <c r="E30" s="123"/>
      <c r="F30" s="123"/>
      <c r="G30" s="123"/>
      <c r="H30" s="123"/>
      <c r="I30" s="123"/>
      <c r="J30" s="123">
        <v>0.5</v>
      </c>
      <c r="K30" s="123">
        <v>0.5</v>
      </c>
      <c r="L30" s="123"/>
      <c r="M30" s="123"/>
      <c r="N30" s="123"/>
      <c r="O30" s="123"/>
      <c r="P30" s="123"/>
      <c r="S30" s="111"/>
      <c r="T30" s="111"/>
      <c r="U30" s="111"/>
      <c r="V30" s="111"/>
    </row>
    <row r="31" spans="2:22" x14ac:dyDescent="0.25">
      <c r="B31" s="170" t="s">
        <v>882</v>
      </c>
      <c r="C31" s="171" t="str">
        <f>+RESUMO_ND!C22</f>
        <v>INSTALAÇÕES ELÉTRICAS</v>
      </c>
      <c r="D31" s="119">
        <f>RESUMO_ND!D22</f>
        <v>47259.519999999997</v>
      </c>
      <c r="E31" s="118">
        <f>$D31*E32</f>
        <v>0</v>
      </c>
      <c r="F31" s="118">
        <f t="shared" ref="F31:P31" si="9">$D31*F32</f>
        <v>0</v>
      </c>
      <c r="G31" s="118">
        <f t="shared" si="9"/>
        <v>0</v>
      </c>
      <c r="H31" s="118">
        <f t="shared" si="9"/>
        <v>0</v>
      </c>
      <c r="I31" s="118">
        <f t="shared" si="9"/>
        <v>0</v>
      </c>
      <c r="J31" s="118">
        <f t="shared" si="9"/>
        <v>23629.759999999998</v>
      </c>
      <c r="K31" s="118">
        <f t="shared" si="9"/>
        <v>23629.759999999998</v>
      </c>
      <c r="L31" s="118">
        <f t="shared" si="9"/>
        <v>0</v>
      </c>
      <c r="M31" s="118">
        <f t="shared" si="9"/>
        <v>0</v>
      </c>
      <c r="N31" s="118">
        <f t="shared" si="9"/>
        <v>0</v>
      </c>
      <c r="O31" s="118">
        <f t="shared" si="9"/>
        <v>0</v>
      </c>
      <c r="P31" s="118">
        <f t="shared" si="9"/>
        <v>0</v>
      </c>
      <c r="R31" s="125"/>
      <c r="S31" s="111"/>
      <c r="T31" s="111"/>
      <c r="U31" s="111"/>
      <c r="V31" s="111"/>
    </row>
    <row r="32" spans="2:22" x14ac:dyDescent="0.25">
      <c r="B32" s="170"/>
      <c r="C32" s="172"/>
      <c r="D32" s="126">
        <f>SUM(E32:P32)</f>
        <v>1</v>
      </c>
      <c r="E32" s="123"/>
      <c r="F32" s="123"/>
      <c r="G32" s="123"/>
      <c r="H32" s="123"/>
      <c r="I32" s="123"/>
      <c r="J32" s="123">
        <v>0.5</v>
      </c>
      <c r="K32" s="123">
        <v>0.5</v>
      </c>
      <c r="L32" s="123"/>
      <c r="M32" s="123"/>
      <c r="N32" s="123"/>
      <c r="O32" s="123"/>
      <c r="P32" s="123"/>
      <c r="R32" s="125"/>
      <c r="S32" s="111"/>
      <c r="T32" s="111"/>
      <c r="U32" s="111"/>
      <c r="V32" s="111"/>
    </row>
    <row r="33" spans="2:22" x14ac:dyDescent="0.25">
      <c r="B33" s="170" t="s">
        <v>883</v>
      </c>
      <c r="C33" s="171" t="str">
        <f>+RESUMO_ND!C23</f>
        <v>CLIMATIZAÇÃO</v>
      </c>
      <c r="D33" s="119">
        <f>RESUMO_ND!D23</f>
        <v>26400.240000000002</v>
      </c>
      <c r="E33" s="118">
        <f>$D33*E34</f>
        <v>0</v>
      </c>
      <c r="F33" s="118">
        <f t="shared" ref="F33:P33" si="10">$D33*F34</f>
        <v>0</v>
      </c>
      <c r="G33" s="118">
        <f t="shared" si="10"/>
        <v>0</v>
      </c>
      <c r="H33" s="118">
        <f t="shared" si="10"/>
        <v>0</v>
      </c>
      <c r="I33" s="118">
        <f t="shared" si="10"/>
        <v>0</v>
      </c>
      <c r="J33" s="118">
        <f t="shared" si="10"/>
        <v>0</v>
      </c>
      <c r="K33" s="118">
        <f t="shared" si="10"/>
        <v>6600.06</v>
      </c>
      <c r="L33" s="118">
        <f t="shared" si="10"/>
        <v>0</v>
      </c>
      <c r="M33" s="118">
        <f t="shared" si="10"/>
        <v>0</v>
      </c>
      <c r="N33" s="118">
        <f t="shared" si="10"/>
        <v>0</v>
      </c>
      <c r="O33" s="118">
        <f t="shared" si="10"/>
        <v>0</v>
      </c>
      <c r="P33" s="118">
        <f t="shared" si="10"/>
        <v>19800.18</v>
      </c>
      <c r="S33" s="111"/>
      <c r="T33" s="111"/>
      <c r="U33" s="111"/>
      <c r="V33" s="111"/>
    </row>
    <row r="34" spans="2:22" x14ac:dyDescent="0.25">
      <c r="B34" s="170"/>
      <c r="C34" s="172"/>
      <c r="D34" s="126">
        <f>SUM(E34:P34)</f>
        <v>1</v>
      </c>
      <c r="E34" s="123"/>
      <c r="F34" s="123"/>
      <c r="G34" s="123"/>
      <c r="H34" s="123"/>
      <c r="I34" s="123"/>
      <c r="J34" s="123">
        <v>0</v>
      </c>
      <c r="K34" s="123">
        <v>0.25</v>
      </c>
      <c r="L34" s="123"/>
      <c r="M34" s="123"/>
      <c r="N34" s="123"/>
      <c r="O34" s="123"/>
      <c r="P34" s="123">
        <v>0.75</v>
      </c>
      <c r="S34" s="111"/>
      <c r="T34" s="111"/>
      <c r="U34" s="111"/>
      <c r="V34" s="111"/>
    </row>
    <row r="35" spans="2:22" x14ac:dyDescent="0.25">
      <c r="B35" s="170" t="s">
        <v>884</v>
      </c>
      <c r="C35" s="171" t="str">
        <f>+RESUMO_ND!C24</f>
        <v>DADOS E VOZ</v>
      </c>
      <c r="D35" s="119">
        <f>RESUMO_ND!D24</f>
        <v>3500.03</v>
      </c>
      <c r="E35" s="118">
        <f t="shared" ref="E35:P35" si="11">$D35*E36</f>
        <v>0</v>
      </c>
      <c r="F35" s="118">
        <f t="shared" si="11"/>
        <v>0</v>
      </c>
      <c r="G35" s="118">
        <f t="shared" si="11"/>
        <v>0</v>
      </c>
      <c r="H35" s="118">
        <f t="shared" si="11"/>
        <v>0</v>
      </c>
      <c r="I35" s="118">
        <f t="shared" si="11"/>
        <v>0</v>
      </c>
      <c r="J35" s="118">
        <f t="shared" si="11"/>
        <v>0</v>
      </c>
      <c r="K35" s="118">
        <f t="shared" si="11"/>
        <v>3500.03</v>
      </c>
      <c r="L35" s="118">
        <f t="shared" si="11"/>
        <v>0</v>
      </c>
      <c r="M35" s="118">
        <f t="shared" si="11"/>
        <v>0</v>
      </c>
      <c r="N35" s="118">
        <f t="shared" si="11"/>
        <v>0</v>
      </c>
      <c r="O35" s="118">
        <f t="shared" si="11"/>
        <v>0</v>
      </c>
      <c r="P35" s="118">
        <f t="shared" si="11"/>
        <v>0</v>
      </c>
      <c r="S35" s="111"/>
      <c r="T35" s="111"/>
      <c r="U35" s="111"/>
      <c r="V35" s="111"/>
    </row>
    <row r="36" spans="2:22" x14ac:dyDescent="0.25">
      <c r="B36" s="170"/>
      <c r="C36" s="172"/>
      <c r="D36" s="126">
        <f>SUM(E36:P36)</f>
        <v>1</v>
      </c>
      <c r="E36" s="123"/>
      <c r="F36" s="123"/>
      <c r="G36" s="123"/>
      <c r="H36" s="123"/>
      <c r="I36" s="123"/>
      <c r="J36" s="123"/>
      <c r="K36" s="123">
        <v>1</v>
      </c>
      <c r="L36" s="123"/>
      <c r="M36" s="123"/>
      <c r="N36" s="123"/>
      <c r="O36" s="123"/>
      <c r="P36" s="123"/>
      <c r="S36" s="111"/>
      <c r="T36" s="111"/>
      <c r="U36" s="111"/>
      <c r="V36" s="111"/>
    </row>
    <row r="37" spans="2:22" x14ac:dyDescent="0.25">
      <c r="B37" s="170" t="s">
        <v>885</v>
      </c>
      <c r="C37" s="171" t="str">
        <f>+RESUMO_ND!C25</f>
        <v>BANCADAS, LOUÇAS, METAIS E ACESSÓRIOS</v>
      </c>
      <c r="D37" s="119">
        <f>RESUMO_ND!D25</f>
        <v>13515.18</v>
      </c>
      <c r="E37" s="118">
        <f>$D37*E38</f>
        <v>0</v>
      </c>
      <c r="F37" s="118">
        <f t="shared" ref="F37:P37" si="12">$D37*F38</f>
        <v>0</v>
      </c>
      <c r="G37" s="118">
        <f t="shared" si="12"/>
        <v>0</v>
      </c>
      <c r="H37" s="118">
        <f t="shared" si="12"/>
        <v>0</v>
      </c>
      <c r="I37" s="118">
        <f t="shared" si="12"/>
        <v>0</v>
      </c>
      <c r="J37" s="118">
        <f t="shared" si="12"/>
        <v>0</v>
      </c>
      <c r="K37" s="118">
        <f t="shared" si="12"/>
        <v>0</v>
      </c>
      <c r="L37" s="118">
        <f t="shared" si="12"/>
        <v>6757.59</v>
      </c>
      <c r="M37" s="118">
        <f t="shared" si="12"/>
        <v>6757.59</v>
      </c>
      <c r="N37" s="118">
        <f t="shared" si="12"/>
        <v>0</v>
      </c>
      <c r="O37" s="118">
        <f t="shared" si="12"/>
        <v>0</v>
      </c>
      <c r="P37" s="118">
        <f t="shared" si="12"/>
        <v>0</v>
      </c>
      <c r="S37" s="111"/>
      <c r="T37" s="111"/>
      <c r="U37" s="111"/>
      <c r="V37" s="111"/>
    </row>
    <row r="38" spans="2:22" x14ac:dyDescent="0.25">
      <c r="B38" s="170"/>
      <c r="C38" s="172"/>
      <c r="D38" s="126">
        <f>SUM(E38:P38)</f>
        <v>1</v>
      </c>
      <c r="E38" s="123"/>
      <c r="F38" s="123"/>
      <c r="G38" s="123"/>
      <c r="H38" s="123"/>
      <c r="I38" s="123"/>
      <c r="J38" s="123"/>
      <c r="K38" s="123"/>
      <c r="L38" s="123">
        <v>0.5</v>
      </c>
      <c r="M38" s="123">
        <v>0.5</v>
      </c>
      <c r="N38" s="123"/>
      <c r="O38" s="123"/>
      <c r="P38" s="123"/>
      <c r="S38" s="111"/>
      <c r="T38" s="111"/>
      <c r="U38" s="111"/>
      <c r="V38" s="111"/>
    </row>
    <row r="39" spans="2:22" x14ac:dyDescent="0.25">
      <c r="B39" s="170" t="s">
        <v>886</v>
      </c>
      <c r="C39" s="171" t="str">
        <f>+RESUMO_ND!C26</f>
        <v>COBERTURA</v>
      </c>
      <c r="D39" s="119">
        <f>RESUMO_ND!D26</f>
        <v>120103.23</v>
      </c>
      <c r="E39" s="118">
        <f>$D39*E40</f>
        <v>0</v>
      </c>
      <c r="F39" s="118">
        <f t="shared" ref="F39:P39" si="13">$D39*F40</f>
        <v>0</v>
      </c>
      <c r="G39" s="118">
        <f t="shared" si="13"/>
        <v>0</v>
      </c>
      <c r="H39" s="118">
        <f t="shared" si="13"/>
        <v>0</v>
      </c>
      <c r="I39" s="118">
        <f t="shared" si="13"/>
        <v>0</v>
      </c>
      <c r="J39" s="118">
        <f t="shared" si="13"/>
        <v>0</v>
      </c>
      <c r="K39" s="118">
        <f t="shared" si="13"/>
        <v>0</v>
      </c>
      <c r="L39" s="118">
        <f t="shared" si="13"/>
        <v>0</v>
      </c>
      <c r="M39" s="118">
        <f t="shared" si="13"/>
        <v>60051.614999999998</v>
      </c>
      <c r="N39" s="118">
        <f t="shared" si="13"/>
        <v>60051.614999999998</v>
      </c>
      <c r="O39" s="118">
        <f t="shared" si="13"/>
        <v>0</v>
      </c>
      <c r="P39" s="118">
        <f t="shared" si="13"/>
        <v>0</v>
      </c>
      <c r="R39" s="125"/>
      <c r="S39" s="111"/>
      <c r="T39" s="111"/>
      <c r="U39" s="111"/>
      <c r="V39" s="111"/>
    </row>
    <row r="40" spans="2:22" x14ac:dyDescent="0.25">
      <c r="B40" s="170"/>
      <c r="C40" s="172"/>
      <c r="D40" s="126">
        <f>SUM(E40:P40)</f>
        <v>1</v>
      </c>
      <c r="E40" s="123"/>
      <c r="F40" s="123"/>
      <c r="G40" s="123"/>
      <c r="H40" s="123"/>
      <c r="I40" s="123"/>
      <c r="J40" s="123"/>
      <c r="K40" s="123"/>
      <c r="L40" s="123"/>
      <c r="M40" s="123">
        <v>0.5</v>
      </c>
      <c r="N40" s="123">
        <v>0.5</v>
      </c>
      <c r="O40" s="123"/>
      <c r="P40" s="123"/>
      <c r="R40" s="125"/>
      <c r="S40" s="111"/>
      <c r="T40" s="111"/>
      <c r="U40" s="111"/>
      <c r="V40" s="111"/>
    </row>
    <row r="41" spans="2:22" x14ac:dyDescent="0.25">
      <c r="B41" s="170" t="s">
        <v>887</v>
      </c>
      <c r="C41" s="171" t="str">
        <f>+RESUMO_ND!C27</f>
        <v>PINTURA</v>
      </c>
      <c r="D41" s="119">
        <f>RESUMO_ND!D27</f>
        <v>38233.1</v>
      </c>
      <c r="E41" s="118">
        <f>$D41*E42</f>
        <v>0</v>
      </c>
      <c r="F41" s="118">
        <f t="shared" ref="F41:P41" si="14">$D41*F42</f>
        <v>0</v>
      </c>
      <c r="G41" s="118">
        <f t="shared" si="14"/>
        <v>0</v>
      </c>
      <c r="H41" s="118">
        <f t="shared" si="14"/>
        <v>0</v>
      </c>
      <c r="I41" s="118">
        <f t="shared" si="14"/>
        <v>0</v>
      </c>
      <c r="J41" s="118">
        <f t="shared" si="14"/>
        <v>0</v>
      </c>
      <c r="K41" s="118">
        <f t="shared" si="14"/>
        <v>0</v>
      </c>
      <c r="L41" s="118">
        <f t="shared" si="14"/>
        <v>0</v>
      </c>
      <c r="M41" s="118">
        <f t="shared" si="14"/>
        <v>0</v>
      </c>
      <c r="N41" s="118">
        <f t="shared" si="14"/>
        <v>0</v>
      </c>
      <c r="O41" s="118">
        <f t="shared" si="14"/>
        <v>38233.1</v>
      </c>
      <c r="P41" s="118">
        <f t="shared" si="14"/>
        <v>0</v>
      </c>
      <c r="R41" s="125"/>
      <c r="S41" s="111"/>
      <c r="T41" s="111"/>
      <c r="U41" s="111"/>
      <c r="V41" s="111"/>
    </row>
    <row r="42" spans="2:22" x14ac:dyDescent="0.25">
      <c r="B42" s="170"/>
      <c r="C42" s="172"/>
      <c r="D42" s="126">
        <f>SUM(E42:P42)</f>
        <v>1</v>
      </c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>
        <v>1</v>
      </c>
      <c r="P42" s="123"/>
      <c r="R42" s="125"/>
      <c r="S42" s="111"/>
      <c r="T42" s="111"/>
      <c r="U42" s="111"/>
      <c r="V42" s="111"/>
    </row>
    <row r="43" spans="2:22" x14ac:dyDescent="0.25">
      <c r="B43" s="170" t="s">
        <v>888</v>
      </c>
      <c r="C43" s="171" t="str">
        <f>+RESUMO_ND!C28</f>
        <v>URBANIZAÇÃO</v>
      </c>
      <c r="D43" s="119">
        <f>RESUMO_ND!D28</f>
        <v>46887.29</v>
      </c>
      <c r="E43" s="118">
        <f>$D43*E44</f>
        <v>0</v>
      </c>
      <c r="F43" s="118">
        <f t="shared" ref="F43:P43" si="15">$D43*F44</f>
        <v>0</v>
      </c>
      <c r="G43" s="118">
        <f t="shared" si="15"/>
        <v>0</v>
      </c>
      <c r="H43" s="118">
        <f t="shared" si="15"/>
        <v>0</v>
      </c>
      <c r="I43" s="118">
        <f t="shared" si="15"/>
        <v>0</v>
      </c>
      <c r="J43" s="118">
        <f t="shared" si="15"/>
        <v>0</v>
      </c>
      <c r="K43" s="118">
        <f t="shared" si="15"/>
        <v>0</v>
      </c>
      <c r="L43" s="118">
        <f t="shared" si="15"/>
        <v>0</v>
      </c>
      <c r="M43" s="118">
        <f t="shared" si="15"/>
        <v>0</v>
      </c>
      <c r="N43" s="118">
        <f t="shared" si="15"/>
        <v>0</v>
      </c>
      <c r="O43" s="118">
        <f t="shared" si="15"/>
        <v>23443.645</v>
      </c>
      <c r="P43" s="118">
        <f t="shared" si="15"/>
        <v>23443.645</v>
      </c>
      <c r="R43" s="125"/>
      <c r="S43" s="111"/>
      <c r="T43" s="111"/>
      <c r="U43" s="111"/>
      <c r="V43" s="111"/>
    </row>
    <row r="44" spans="2:22" x14ac:dyDescent="0.25">
      <c r="B44" s="170"/>
      <c r="C44" s="172"/>
      <c r="D44" s="126">
        <f>SUM(E44:P44)</f>
        <v>1</v>
      </c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>
        <v>0.5</v>
      </c>
      <c r="P44" s="123">
        <v>0.5</v>
      </c>
      <c r="R44" s="125"/>
      <c r="S44" s="111"/>
      <c r="T44" s="111"/>
      <c r="U44" s="111"/>
      <c r="V44" s="111"/>
    </row>
    <row r="45" spans="2:22" x14ac:dyDescent="0.25">
      <c r="B45" s="170" t="s">
        <v>889</v>
      </c>
      <c r="C45" s="171" t="str">
        <f>+RESUMO_ND!C29</f>
        <v>LIMPEZA FINAL DE OBRA</v>
      </c>
      <c r="D45" s="119">
        <f>RESUMO_ND!D29</f>
        <v>915.97</v>
      </c>
      <c r="E45" s="118">
        <f>$D45*E46</f>
        <v>0</v>
      </c>
      <c r="F45" s="118">
        <f t="shared" ref="F45:P45" si="16">$D45*F46</f>
        <v>0</v>
      </c>
      <c r="G45" s="118">
        <f t="shared" si="16"/>
        <v>0</v>
      </c>
      <c r="H45" s="118">
        <f t="shared" si="16"/>
        <v>0</v>
      </c>
      <c r="I45" s="118">
        <f t="shared" si="16"/>
        <v>0</v>
      </c>
      <c r="J45" s="118">
        <f t="shared" si="16"/>
        <v>0</v>
      </c>
      <c r="K45" s="118">
        <f t="shared" si="16"/>
        <v>0</v>
      </c>
      <c r="L45" s="118">
        <f t="shared" si="16"/>
        <v>0</v>
      </c>
      <c r="M45" s="118">
        <f t="shared" si="16"/>
        <v>0</v>
      </c>
      <c r="N45" s="118">
        <f t="shared" si="16"/>
        <v>0</v>
      </c>
      <c r="O45" s="118">
        <f t="shared" si="16"/>
        <v>0</v>
      </c>
      <c r="P45" s="118">
        <f t="shared" si="16"/>
        <v>915.97</v>
      </c>
      <c r="R45" s="125"/>
      <c r="S45" s="111"/>
      <c r="T45" s="111"/>
      <c r="U45" s="111"/>
      <c r="V45" s="111"/>
    </row>
    <row r="46" spans="2:22" x14ac:dyDescent="0.25">
      <c r="B46" s="170"/>
      <c r="C46" s="172"/>
      <c r="D46" s="126">
        <f>SUM(E46:P46)</f>
        <v>1</v>
      </c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>
        <v>1</v>
      </c>
      <c r="R46" s="125"/>
      <c r="S46" s="111"/>
      <c r="T46" s="111"/>
      <c r="U46" s="111"/>
      <c r="V46" s="111"/>
    </row>
    <row r="47" spans="2:22" x14ac:dyDescent="0.25">
      <c r="B47" s="121"/>
      <c r="C47" s="124" t="s">
        <v>890</v>
      </c>
      <c r="D47" s="119">
        <f>D13+D33+D35+D37+D39+D41+D43+D45+D31+D29+D27+D25+D23+D21+D19+D17+D15</f>
        <v>736584.46999999986</v>
      </c>
      <c r="E47" s="119">
        <f t="shared" ref="E47:P47" si="17">E13+E33+E35+E37+E39+E41+E43+E45+E31+E29+E27+E25+E23+E21+E19+E17+E15</f>
        <v>32408.475559999999</v>
      </c>
      <c r="F47" s="119">
        <f t="shared" ref="F47:K47" si="18">F13+F33+F35+F37+F39+F41+F43+F45+F31+F29+F27+F25+F23+F21+F19+F17+F15</f>
        <v>44479.290560000001</v>
      </c>
      <c r="G47" s="119">
        <f t="shared" si="18"/>
        <v>44479.290560000001</v>
      </c>
      <c r="H47" s="119">
        <f t="shared" si="18"/>
        <v>138175.30555999998</v>
      </c>
      <c r="I47" s="119">
        <f t="shared" si="18"/>
        <v>30700.025559999998</v>
      </c>
      <c r="J47" s="119">
        <f t="shared" si="18"/>
        <v>105356.88056000001</v>
      </c>
      <c r="K47" s="119">
        <f t="shared" si="18"/>
        <v>87550.260559999995</v>
      </c>
      <c r="L47" s="119">
        <f t="shared" si="17"/>
        <v>9550.9055599999992</v>
      </c>
      <c r="M47" s="119">
        <f t="shared" si="17"/>
        <v>69605.873879999999</v>
      </c>
      <c r="N47" s="119">
        <f t="shared" si="17"/>
        <v>62848.283879999995</v>
      </c>
      <c r="O47" s="119">
        <f t="shared" si="17"/>
        <v>64473.413879999993</v>
      </c>
      <c r="P47" s="119">
        <f t="shared" si="17"/>
        <v>46956.463879999996</v>
      </c>
      <c r="R47" s="125"/>
      <c r="S47" s="111"/>
      <c r="T47" s="111"/>
      <c r="U47" s="111"/>
      <c r="V47" s="111"/>
    </row>
    <row r="48" spans="2:22" x14ac:dyDescent="0.25">
      <c r="B48" s="121"/>
      <c r="C48" s="124" t="s">
        <v>891</v>
      </c>
      <c r="D48" s="119"/>
      <c r="E48" s="123">
        <f>E47/$D$47</f>
        <v>4.39983150337123E-2</v>
      </c>
      <c r="F48" s="123">
        <f t="shared" ref="F48:K48" si="19">F47/$D$47</f>
        <v>6.0385865262676537E-2</v>
      </c>
      <c r="G48" s="123">
        <f t="shared" si="19"/>
        <v>6.0385865262676537E-2</v>
      </c>
      <c r="H48" s="123">
        <f t="shared" si="19"/>
        <v>0.18758921914278209</v>
      </c>
      <c r="I48" s="123">
        <f t="shared" si="19"/>
        <v>4.1678893338601079E-2</v>
      </c>
      <c r="J48" s="123">
        <f t="shared" si="19"/>
        <v>0.14303434955667749</v>
      </c>
      <c r="K48" s="123">
        <f t="shared" si="19"/>
        <v>0.11885976982381941</v>
      </c>
      <c r="L48" s="123">
        <f t="shared" ref="L48:P48" si="20">L47/$D$47</f>
        <v>1.2966476960884066E-2</v>
      </c>
      <c r="M48" s="123">
        <f t="shared" si="20"/>
        <v>9.4498155629048244E-2</v>
      </c>
      <c r="N48" s="123">
        <f t="shared" si="20"/>
        <v>8.5323932881723671E-2</v>
      </c>
      <c r="O48" s="123">
        <f t="shared" si="20"/>
        <v>8.753023788296814E-2</v>
      </c>
      <c r="P48" s="122">
        <f t="shared" si="20"/>
        <v>6.3748919224430572E-2</v>
      </c>
      <c r="S48" s="111"/>
      <c r="T48" s="111"/>
      <c r="U48" s="111"/>
      <c r="V48" s="111"/>
    </row>
    <row r="49" spans="2:22" x14ac:dyDescent="0.25">
      <c r="B49" s="121"/>
      <c r="C49" s="120" t="s">
        <v>892</v>
      </c>
      <c r="D49" s="119"/>
      <c r="E49" s="118">
        <f>E47</f>
        <v>32408.475559999999</v>
      </c>
      <c r="F49" s="118">
        <f t="shared" ref="F49:F50" si="21">E49+F47</f>
        <v>76887.76612</v>
      </c>
      <c r="G49" s="118">
        <f t="shared" ref="G49:G50" si="22">F49+G47</f>
        <v>121367.05668000001</v>
      </c>
      <c r="H49" s="118">
        <f t="shared" ref="H49:H50" si="23">G49+H47</f>
        <v>259542.36223999999</v>
      </c>
      <c r="I49" s="118">
        <f t="shared" ref="I49:I50" si="24">H49+I47</f>
        <v>290242.38779999997</v>
      </c>
      <c r="J49" s="118">
        <f t="shared" ref="J49:J50" si="25">I49+J47</f>
        <v>395599.26835999999</v>
      </c>
      <c r="K49" s="118">
        <f t="shared" ref="K49:K50" si="26">J49+K47</f>
        <v>483149.52891999995</v>
      </c>
      <c r="L49" s="118">
        <f t="shared" ref="L49:L50" si="27">K49+L47</f>
        <v>492700.43447999994</v>
      </c>
      <c r="M49" s="118">
        <f t="shared" ref="M49:P50" si="28">L49+M47</f>
        <v>562306.30835999991</v>
      </c>
      <c r="N49" s="146">
        <f t="shared" si="28"/>
        <v>625154.59223999991</v>
      </c>
      <c r="O49" s="146">
        <f t="shared" si="28"/>
        <v>689628.00611999992</v>
      </c>
      <c r="P49" s="117">
        <f t="shared" si="28"/>
        <v>736584.47</v>
      </c>
      <c r="S49" s="111"/>
      <c r="T49" s="111"/>
      <c r="U49" s="111"/>
      <c r="V49" s="111"/>
    </row>
    <row r="50" spans="2:22" ht="15.75" thickBot="1" x14ac:dyDescent="0.3">
      <c r="B50" s="116"/>
      <c r="C50" s="115" t="s">
        <v>893</v>
      </c>
      <c r="D50" s="114"/>
      <c r="E50" s="113">
        <f>E48</f>
        <v>4.39983150337123E-2</v>
      </c>
      <c r="F50" s="113">
        <f t="shared" si="21"/>
        <v>0.10438418029638884</v>
      </c>
      <c r="G50" s="113">
        <f t="shared" si="22"/>
        <v>0.16477004555906538</v>
      </c>
      <c r="H50" s="113">
        <f t="shared" si="23"/>
        <v>0.35235926470184747</v>
      </c>
      <c r="I50" s="113">
        <f t="shared" si="24"/>
        <v>0.39403815804044856</v>
      </c>
      <c r="J50" s="113">
        <f t="shared" si="25"/>
        <v>0.5370725075971261</v>
      </c>
      <c r="K50" s="113">
        <f t="shared" si="26"/>
        <v>0.65593227742094551</v>
      </c>
      <c r="L50" s="113">
        <f t="shared" si="27"/>
        <v>0.66889875438182955</v>
      </c>
      <c r="M50" s="113">
        <f t="shared" ref="M50" si="29">L50+M48</f>
        <v>0.76339691001087784</v>
      </c>
      <c r="N50" s="147">
        <f t="shared" si="28"/>
        <v>0.84872084289260152</v>
      </c>
      <c r="O50" s="147">
        <f t="shared" si="28"/>
        <v>0.93625108077556962</v>
      </c>
      <c r="P50" s="112">
        <f t="shared" si="28"/>
        <v>1.0000000000000002</v>
      </c>
      <c r="S50" s="111"/>
      <c r="T50" s="111"/>
      <c r="U50" s="111"/>
      <c r="V50" s="111"/>
    </row>
  </sheetData>
  <mergeCells count="37">
    <mergeCell ref="B2:P3"/>
    <mergeCell ref="C4:P4"/>
    <mergeCell ref="B11:P11"/>
    <mergeCell ref="B13:B14"/>
    <mergeCell ref="C13:C14"/>
    <mergeCell ref="C43:C44"/>
    <mergeCell ref="B33:B34"/>
    <mergeCell ref="C33:C34"/>
    <mergeCell ref="B45:B46"/>
    <mergeCell ref="C45:C46"/>
    <mergeCell ref="B41:B42"/>
    <mergeCell ref="C41:C42"/>
    <mergeCell ref="B43:B44"/>
    <mergeCell ref="B35:B36"/>
    <mergeCell ref="C35:C36"/>
    <mergeCell ref="B37:B38"/>
    <mergeCell ref="C37:C38"/>
    <mergeCell ref="B39:B40"/>
    <mergeCell ref="C39:C40"/>
    <mergeCell ref="B15:B16"/>
    <mergeCell ref="C15:C16"/>
    <mergeCell ref="B17:B18"/>
    <mergeCell ref="C17:C18"/>
    <mergeCell ref="B19:B20"/>
    <mergeCell ref="C19:C20"/>
    <mergeCell ref="B21:B22"/>
    <mergeCell ref="C21:C22"/>
    <mergeCell ref="B23:B24"/>
    <mergeCell ref="C23:C24"/>
    <mergeCell ref="B31:B32"/>
    <mergeCell ref="C31:C32"/>
    <mergeCell ref="B25:B26"/>
    <mergeCell ref="C25:C26"/>
    <mergeCell ref="B27:B28"/>
    <mergeCell ref="C27:C28"/>
    <mergeCell ref="B29:B30"/>
    <mergeCell ref="C29:C30"/>
  </mergeCells>
  <phoneticPr fontId="5" type="noConversion"/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PBrush" shapeId="19457" r:id="rId3">
          <objectPr defaultSize="0" autoPict="0" r:id="rId4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66675</xdr:colOff>
                <xdr:row>2</xdr:row>
                <xdr:rowOff>323850</xdr:rowOff>
              </to>
            </anchor>
          </objectPr>
        </oleObject>
      </mc:Choice>
      <mc:Fallback>
        <oleObject progId="PBrush" shapeId="19457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2C9CA-F510-48BA-9CD1-EF66BEAEBAA1}">
  <sheetPr>
    <tabColor rgb="FFFF0000"/>
    <pageSetUpPr fitToPage="1"/>
  </sheetPr>
  <dimension ref="A1:CI315"/>
  <sheetViews>
    <sheetView tabSelected="1" workbookViewId="0">
      <selection activeCell="J1" sqref="J1"/>
    </sheetView>
  </sheetViews>
  <sheetFormatPr defaultColWidth="8" defaultRowHeight="12.75" x14ac:dyDescent="0.2"/>
  <cols>
    <col min="1" max="1" width="2" style="16" customWidth="1"/>
    <col min="2" max="2" width="31.375" style="16" customWidth="1"/>
    <col min="3" max="6" width="12.875" style="16" customWidth="1"/>
    <col min="7" max="7" width="6.125" style="16" customWidth="1"/>
    <col min="8" max="8" width="5.125" style="16" customWidth="1"/>
    <col min="9" max="9" width="12.25" style="16" customWidth="1"/>
    <col min="10" max="10" width="4.75" style="16" customWidth="1"/>
    <col min="11" max="12" width="8" style="16"/>
    <col min="13" max="13" width="16.375" style="16" bestFit="1" customWidth="1"/>
    <col min="14" max="14" width="8" style="16" customWidth="1"/>
    <col min="15" max="15" width="13.5" style="16" customWidth="1"/>
    <col min="16" max="16" width="36.5" style="16" customWidth="1"/>
    <col min="17" max="17" width="16.5" style="16" customWidth="1"/>
    <col min="18" max="24" width="10.25" style="16" customWidth="1"/>
    <col min="25" max="37" width="8" style="16" customWidth="1"/>
    <col min="38" max="38" width="12.125" style="16" customWidth="1"/>
    <col min="39" max="39" width="33.875" style="16" customWidth="1"/>
    <col min="40" max="40" width="10.375" style="16" customWidth="1"/>
    <col min="41" max="41" width="7.625" style="16" customWidth="1"/>
    <col min="42" max="42" width="10.375" style="16" customWidth="1"/>
    <col min="43" max="43" width="8.125" style="16" customWidth="1"/>
    <col min="44" max="44" width="10.375" style="16" customWidth="1"/>
    <col min="45" max="45" width="6.375" style="16" customWidth="1"/>
    <col min="46" max="71" width="8" style="16"/>
    <col min="72" max="72" width="19.875" style="16" bestFit="1" customWidth="1"/>
    <col min="73" max="73" width="25.375" style="16" customWidth="1"/>
    <col min="74" max="74" width="8.375" style="16" customWidth="1"/>
    <col min="75" max="75" width="10.125" style="16" customWidth="1"/>
    <col min="76" max="76" width="9.375" style="16" customWidth="1"/>
    <col min="77" max="77" width="8" style="16"/>
    <col min="78" max="81" width="2.125" style="16" customWidth="1"/>
    <col min="82" max="82" width="4.25" style="16" bestFit="1" customWidth="1"/>
    <col min="83" max="83" width="25.75" style="16" bestFit="1" customWidth="1"/>
    <col min="84" max="84" width="14.875" style="16" bestFit="1" customWidth="1"/>
    <col min="85" max="85" width="12.625" style="16" bestFit="1" customWidth="1"/>
    <col min="86" max="86" width="14.875" style="16" bestFit="1" customWidth="1"/>
    <col min="87" max="87" width="7.75" style="16" customWidth="1"/>
    <col min="88" max="97" width="2.125" style="16" customWidth="1"/>
    <col min="98" max="16384" width="8" style="16"/>
  </cols>
  <sheetData>
    <row r="1" spans="1:48" ht="64.5" customHeight="1" thickTop="1" thickBot="1" x14ac:dyDescent="0.25">
      <c r="A1" s="14"/>
      <c r="B1" s="196" t="s">
        <v>894</v>
      </c>
      <c r="C1" s="196"/>
      <c r="D1" s="196"/>
      <c r="E1" s="196"/>
      <c r="F1" s="196"/>
      <c r="G1" s="15"/>
    </row>
    <row r="2" spans="1:48" ht="8.25" customHeight="1" thickTop="1" thickBot="1" x14ac:dyDescent="0.25">
      <c r="A2" s="17"/>
      <c r="B2" s="18"/>
      <c r="C2" s="18"/>
      <c r="D2" s="18"/>
      <c r="E2" s="18"/>
      <c r="F2" s="18"/>
      <c r="G2" s="17"/>
    </row>
    <row r="3" spans="1:48" ht="3.75" customHeight="1" x14ac:dyDescent="0.2">
      <c r="A3" s="19"/>
      <c r="B3" s="20"/>
      <c r="C3" s="20"/>
      <c r="D3" s="20"/>
      <c r="E3" s="20"/>
      <c r="F3" s="20"/>
      <c r="G3" s="21"/>
    </row>
    <row r="4" spans="1:48" x14ac:dyDescent="0.2">
      <c r="A4" s="22"/>
      <c r="B4" s="187" t="s">
        <v>895</v>
      </c>
      <c r="C4" s="187"/>
      <c r="D4" s="187"/>
      <c r="E4" s="187"/>
      <c r="F4" s="187"/>
      <c r="G4" s="24"/>
    </row>
    <row r="5" spans="1:48" ht="3.75" customHeight="1" x14ac:dyDescent="0.2">
      <c r="A5" s="22"/>
      <c r="B5" s="25"/>
      <c r="C5" s="25"/>
      <c r="D5" s="25"/>
      <c r="E5" s="25"/>
      <c r="F5" s="25"/>
      <c r="G5" s="24"/>
    </row>
    <row r="6" spans="1:48" ht="38.25" customHeight="1" x14ac:dyDescent="0.2">
      <c r="A6" s="22"/>
      <c r="B6" s="26" t="s">
        <v>896</v>
      </c>
      <c r="C6" s="197" t="s">
        <v>897</v>
      </c>
      <c r="D6" s="198"/>
      <c r="E6" s="198"/>
      <c r="F6" s="199"/>
      <c r="G6" s="24"/>
    </row>
    <row r="7" spans="1:48" x14ac:dyDescent="0.2">
      <c r="A7" s="22"/>
      <c r="B7" s="25"/>
      <c r="G7" s="24"/>
    </row>
    <row r="8" spans="1:48" x14ac:dyDescent="0.2">
      <c r="A8" s="22"/>
      <c r="B8" s="26" t="s">
        <v>898</v>
      </c>
      <c r="F8" s="27" t="s">
        <v>899</v>
      </c>
      <c r="G8" s="24"/>
      <c r="K8" s="28" t="str">
        <f>IF(F8="","PREENCHER SE A OBRA POSSUI FOLHA DE PAGAMENTO DESONERADA","")</f>
        <v/>
      </c>
    </row>
    <row r="9" spans="1:48" x14ac:dyDescent="0.2">
      <c r="A9" s="22"/>
      <c r="B9" s="29" t="s">
        <v>900</v>
      </c>
      <c r="G9" s="24"/>
    </row>
    <row r="10" spans="1:48" x14ac:dyDescent="0.2">
      <c r="A10" s="22"/>
      <c r="B10" s="25"/>
      <c r="C10" s="25"/>
      <c r="D10" s="25"/>
      <c r="E10" s="30"/>
      <c r="F10" s="25"/>
      <c r="G10" s="24"/>
    </row>
    <row r="11" spans="1:48" x14ac:dyDescent="0.2">
      <c r="A11" s="22"/>
      <c r="B11" s="25" t="s">
        <v>901</v>
      </c>
      <c r="C11" s="25"/>
      <c r="D11" s="25"/>
      <c r="E11" s="30"/>
      <c r="F11" s="25"/>
      <c r="G11" s="24"/>
    </row>
    <row r="12" spans="1:48" ht="151.5" customHeight="1" x14ac:dyDescent="0.2">
      <c r="A12" s="22"/>
      <c r="B12" s="200" t="str">
        <f>VLOOKUP(BU298,BV260:BW265,2,0)</f>
        <v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C12" s="201"/>
      <c r="D12" s="201"/>
      <c r="E12" s="201"/>
      <c r="F12" s="202"/>
      <c r="G12" s="24"/>
    </row>
    <row r="13" spans="1:48" ht="3.75" customHeight="1" x14ac:dyDescent="0.2">
      <c r="A13" s="22"/>
      <c r="B13" s="25"/>
      <c r="C13" s="25"/>
      <c r="D13" s="25"/>
      <c r="E13" s="30"/>
      <c r="F13" s="25"/>
      <c r="G13" s="24"/>
    </row>
    <row r="14" spans="1:48" x14ac:dyDescent="0.2">
      <c r="A14" s="22"/>
      <c r="B14" s="25" t="s">
        <v>902</v>
      </c>
      <c r="C14" s="25"/>
      <c r="D14" s="25"/>
      <c r="E14" s="30"/>
      <c r="F14" s="25"/>
      <c r="G14" s="24"/>
    </row>
    <row r="15" spans="1:48" ht="3.75" customHeight="1" x14ac:dyDescent="0.2">
      <c r="A15" s="22"/>
      <c r="B15" s="25"/>
      <c r="C15" s="25"/>
      <c r="D15" s="25"/>
      <c r="E15" s="30"/>
      <c r="F15" s="25"/>
      <c r="G15" s="24"/>
    </row>
    <row r="16" spans="1:48" x14ac:dyDescent="0.2">
      <c r="A16" s="22"/>
      <c r="B16" s="25" t="s">
        <v>903</v>
      </c>
      <c r="C16" s="25"/>
      <c r="D16" s="25"/>
      <c r="E16" s="203" t="s">
        <v>904</v>
      </c>
      <c r="F16" s="203"/>
      <c r="G16" s="24"/>
      <c r="K16" s="194" t="str">
        <f>IF(E16="LUCRO REAL","PARA CÁLCULO DO IMPOSTO PREENCHER O % ADOTADO DE LUCRO NO CÁLCULO DO BDI - CELULA F40","")</f>
        <v/>
      </c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194"/>
      <c r="AR16" s="194"/>
      <c r="AS16" s="194"/>
      <c r="AT16" s="194"/>
      <c r="AU16" s="194"/>
      <c r="AV16" s="194"/>
    </row>
    <row r="17" spans="1:48" ht="3.75" customHeight="1" x14ac:dyDescent="0.2">
      <c r="A17" s="22"/>
      <c r="B17" s="25"/>
      <c r="C17" s="25"/>
      <c r="D17" s="25"/>
      <c r="E17" s="31"/>
      <c r="F17" s="31"/>
      <c r="G17" s="2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194"/>
      <c r="AI17" s="194"/>
      <c r="AJ17" s="194"/>
      <c r="AK17" s="194"/>
      <c r="AL17" s="194"/>
      <c r="AM17" s="194"/>
      <c r="AN17" s="194"/>
      <c r="AO17" s="194"/>
      <c r="AP17" s="194"/>
      <c r="AQ17" s="194"/>
      <c r="AR17" s="194"/>
      <c r="AS17" s="194"/>
      <c r="AT17" s="194"/>
      <c r="AU17" s="194"/>
      <c r="AV17" s="194"/>
    </row>
    <row r="18" spans="1:48" x14ac:dyDescent="0.2">
      <c r="A18" s="22"/>
      <c r="B18" s="31" t="s">
        <v>905</v>
      </c>
      <c r="C18" s="31" t="s">
        <v>906</v>
      </c>
      <c r="D18" s="195" t="s">
        <v>907</v>
      </c>
      <c r="E18" s="195"/>
      <c r="F18" s="195"/>
      <c r="G18" s="2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</row>
    <row r="19" spans="1:48" x14ac:dyDescent="0.2">
      <c r="A19" s="22"/>
      <c r="B19" s="23" t="s">
        <v>908</v>
      </c>
      <c r="C19" s="32">
        <f>VLOOKUP($E$16,$CE$269:$CH$270,2,0)</f>
        <v>6.4999999999999997E-3</v>
      </c>
      <c r="D19" s="187" t="str">
        <f>VLOOKUP(E16,CE269:CH270,4,0)</f>
        <v>RECEITA BRUTA (VALOR DA NOTA)</v>
      </c>
      <c r="E19" s="187"/>
      <c r="F19" s="187"/>
      <c r="G19" s="24"/>
    </row>
    <row r="20" spans="1:48" x14ac:dyDescent="0.2">
      <c r="A20" s="22"/>
      <c r="B20" s="23" t="s">
        <v>909</v>
      </c>
      <c r="C20" s="32">
        <f>VLOOKUP($E$16,$CE$269:$CH$270,3,0)</f>
        <v>0.03</v>
      </c>
      <c r="D20" s="187"/>
      <c r="E20" s="187"/>
      <c r="F20" s="187"/>
      <c r="G20" s="24"/>
    </row>
    <row r="21" spans="1:48" x14ac:dyDescent="0.2">
      <c r="A21" s="22"/>
      <c r="B21" s="25"/>
      <c r="C21" s="25"/>
      <c r="D21" s="25"/>
      <c r="E21" s="31"/>
      <c r="F21" s="31"/>
      <c r="G21" s="24"/>
    </row>
    <row r="22" spans="1:48" x14ac:dyDescent="0.2">
      <c r="A22" s="22"/>
      <c r="B22" s="25" t="s">
        <v>910</v>
      </c>
      <c r="C22" s="25"/>
      <c r="D22" s="188" t="s">
        <v>911</v>
      </c>
      <c r="E22" s="188"/>
      <c r="F22" s="188"/>
      <c r="G22" s="24"/>
    </row>
    <row r="23" spans="1:48" x14ac:dyDescent="0.2">
      <c r="A23" s="22"/>
      <c r="B23" s="34">
        <v>0.05</v>
      </c>
      <c r="C23" s="35"/>
      <c r="D23" s="189">
        <v>1</v>
      </c>
      <c r="E23" s="189"/>
      <c r="F23" s="189"/>
      <c r="G23" s="24"/>
    </row>
    <row r="24" spans="1:48" ht="3.75" customHeight="1" x14ac:dyDescent="0.2">
      <c r="A24" s="22"/>
      <c r="C24" s="25"/>
      <c r="D24" s="25" t="s">
        <v>912</v>
      </c>
      <c r="E24" s="25"/>
      <c r="F24" s="25"/>
      <c r="G24" s="24"/>
    </row>
    <row r="25" spans="1:48" x14ac:dyDescent="0.2">
      <c r="A25" s="22"/>
      <c r="B25" s="25" t="s">
        <v>913</v>
      </c>
      <c r="C25" s="32">
        <f>+B23*D23</f>
        <v>0.05</v>
      </c>
      <c r="D25" s="36"/>
      <c r="E25" s="37"/>
      <c r="G25" s="24"/>
    </row>
    <row r="26" spans="1:48" ht="3.75" customHeight="1" x14ac:dyDescent="0.2">
      <c r="A26" s="22"/>
      <c r="C26" s="32"/>
      <c r="G26" s="24"/>
    </row>
    <row r="27" spans="1:48" ht="15.75" x14ac:dyDescent="0.25">
      <c r="A27" s="22"/>
      <c r="D27" s="178" t="s">
        <v>914</v>
      </c>
      <c r="E27" s="178"/>
      <c r="F27" s="39">
        <f>VLOOKUP(E16,CE269:CI270,5,0)</f>
        <v>8.6499999999999994E-2</v>
      </c>
      <c r="G27" s="24"/>
    </row>
    <row r="28" spans="1:48" ht="3.75" customHeight="1" x14ac:dyDescent="0.2">
      <c r="A28" s="22"/>
      <c r="C28" s="32"/>
      <c r="G28" s="24"/>
    </row>
    <row r="29" spans="1:48" ht="26.25" customHeight="1" x14ac:dyDescent="0.2">
      <c r="A29" s="22"/>
      <c r="B29" s="190" t="s">
        <v>915</v>
      </c>
      <c r="C29" s="190"/>
      <c r="D29" s="190"/>
      <c r="E29" s="190"/>
      <c r="F29" s="190"/>
      <c r="G29" s="24"/>
    </row>
    <row r="30" spans="1:48" ht="3.75" customHeight="1" thickBot="1" x14ac:dyDescent="0.25">
      <c r="A30" s="40"/>
      <c r="B30" s="191"/>
      <c r="C30" s="191"/>
      <c r="D30" s="191"/>
      <c r="E30" s="191"/>
      <c r="F30" s="191"/>
      <c r="G30" s="41"/>
    </row>
    <row r="31" spans="1:48" ht="6.75" customHeight="1" thickBot="1" x14ac:dyDescent="0.25"/>
    <row r="32" spans="1:48" x14ac:dyDescent="0.2">
      <c r="A32" s="19"/>
      <c r="B32" s="42"/>
      <c r="C32" s="42"/>
      <c r="D32" s="42"/>
      <c r="E32" s="42"/>
      <c r="F32" s="42"/>
      <c r="G32" s="21"/>
    </row>
    <row r="33" spans="1:8" x14ac:dyDescent="0.2">
      <c r="A33" s="22"/>
      <c r="B33" s="178" t="s">
        <v>916</v>
      </c>
      <c r="C33" s="178"/>
      <c r="D33" s="178"/>
      <c r="E33" s="178"/>
      <c r="F33" s="178"/>
      <c r="G33" s="24"/>
    </row>
    <row r="34" spans="1:8" x14ac:dyDescent="0.2">
      <c r="A34" s="22"/>
      <c r="B34" s="178"/>
      <c r="C34" s="178"/>
      <c r="D34" s="178"/>
      <c r="E34" s="178"/>
      <c r="F34" s="178"/>
      <c r="G34" s="24"/>
    </row>
    <row r="35" spans="1:8" x14ac:dyDescent="0.2">
      <c r="A35" s="22"/>
      <c r="B35" s="43" t="s">
        <v>917</v>
      </c>
      <c r="C35" s="43" t="s">
        <v>918</v>
      </c>
      <c r="D35" s="43" t="s">
        <v>919</v>
      </c>
      <c r="E35" s="43" t="s">
        <v>920</v>
      </c>
      <c r="F35" s="33" t="s">
        <v>921</v>
      </c>
      <c r="G35" s="24"/>
    </row>
    <row r="36" spans="1:8" x14ac:dyDescent="0.2">
      <c r="A36" s="22"/>
      <c r="B36" s="45" t="s">
        <v>922</v>
      </c>
      <c r="C36" s="46">
        <f t="shared" ref="C36:E40" si="0">BV299</f>
        <v>0.03</v>
      </c>
      <c r="D36" s="46">
        <f t="shared" si="0"/>
        <v>0.04</v>
      </c>
      <c r="E36" s="46">
        <f t="shared" si="0"/>
        <v>5.5E-2</v>
      </c>
      <c r="F36" s="47">
        <v>3.0700000000000002E-2</v>
      </c>
      <c r="G36" s="48"/>
      <c r="H36" s="49"/>
    </row>
    <row r="37" spans="1:8" x14ac:dyDescent="0.2">
      <c r="A37" s="22"/>
      <c r="B37" s="45" t="s">
        <v>923</v>
      </c>
      <c r="C37" s="46">
        <f t="shared" si="0"/>
        <v>8.0000000000000002E-3</v>
      </c>
      <c r="D37" s="46">
        <f t="shared" si="0"/>
        <v>8.0000000000000002E-3</v>
      </c>
      <c r="E37" s="46">
        <f t="shared" si="0"/>
        <v>0.01</v>
      </c>
      <c r="F37" s="47">
        <v>8.0000000000000002E-3</v>
      </c>
      <c r="G37" s="48"/>
      <c r="H37" s="49"/>
    </row>
    <row r="38" spans="1:8" x14ac:dyDescent="0.2">
      <c r="A38" s="22"/>
      <c r="B38" s="45" t="s">
        <v>924</v>
      </c>
      <c r="C38" s="46">
        <f t="shared" si="0"/>
        <v>9.7000000000000003E-3</v>
      </c>
      <c r="D38" s="46">
        <f t="shared" si="0"/>
        <v>1.2699999999999999E-2</v>
      </c>
      <c r="E38" s="46">
        <f t="shared" si="0"/>
        <v>1.2699999999999999E-2</v>
      </c>
      <c r="F38" s="47">
        <v>0.01</v>
      </c>
      <c r="G38" s="48"/>
      <c r="H38" s="49"/>
    </row>
    <row r="39" spans="1:8" x14ac:dyDescent="0.2">
      <c r="A39" s="22"/>
      <c r="B39" s="45" t="s">
        <v>925</v>
      </c>
      <c r="C39" s="46">
        <f t="shared" si="0"/>
        <v>5.8999999999999999E-3</v>
      </c>
      <c r="D39" s="46">
        <f t="shared" si="0"/>
        <v>1.23E-2</v>
      </c>
      <c r="E39" s="46">
        <f t="shared" si="0"/>
        <v>1.3899999999999999E-2</v>
      </c>
      <c r="F39" s="47">
        <v>1.11E-2</v>
      </c>
      <c r="G39" s="48"/>
      <c r="H39" s="49"/>
    </row>
    <row r="40" spans="1:8" x14ac:dyDescent="0.2">
      <c r="A40" s="22"/>
      <c r="B40" s="45" t="s">
        <v>926</v>
      </c>
      <c r="C40" s="46">
        <f t="shared" si="0"/>
        <v>6.1600000000000002E-2</v>
      </c>
      <c r="D40" s="46">
        <f t="shared" si="0"/>
        <v>7.3999999999999996E-2</v>
      </c>
      <c r="E40" s="46">
        <f t="shared" si="0"/>
        <v>8.9599999999999999E-2</v>
      </c>
      <c r="F40" s="47">
        <v>7.3999999999999996E-2</v>
      </c>
      <c r="G40" s="48"/>
      <c r="H40" s="49"/>
    </row>
    <row r="41" spans="1:8" ht="3.75" customHeight="1" x14ac:dyDescent="0.2">
      <c r="A41" s="22"/>
      <c r="B41" s="45"/>
      <c r="C41" s="46"/>
      <c r="D41" s="46"/>
      <c r="E41" s="46"/>
      <c r="G41" s="48"/>
      <c r="H41" s="49"/>
    </row>
    <row r="42" spans="1:8" x14ac:dyDescent="0.2">
      <c r="A42" s="22"/>
      <c r="B42" s="50" t="s">
        <v>927</v>
      </c>
      <c r="C42" s="46"/>
      <c r="D42" s="46"/>
      <c r="E42" s="46"/>
      <c r="F42" s="51">
        <f>F27</f>
        <v>8.6499999999999994E-2</v>
      </c>
      <c r="G42" s="48"/>
      <c r="H42" s="49"/>
    </row>
    <row r="43" spans="1:8" ht="3.75" customHeight="1" x14ac:dyDescent="0.2">
      <c r="A43" s="22"/>
      <c r="B43" s="50"/>
      <c r="C43" s="46"/>
      <c r="D43" s="46"/>
      <c r="E43" s="46"/>
      <c r="F43" s="51"/>
      <c r="G43" s="48"/>
      <c r="H43" s="49"/>
    </row>
    <row r="44" spans="1:8" x14ac:dyDescent="0.2">
      <c r="A44" s="22"/>
      <c r="G44" s="48"/>
      <c r="H44" s="49"/>
    </row>
    <row r="45" spans="1:8" x14ac:dyDescent="0.2">
      <c r="A45" s="22"/>
      <c r="G45" s="24"/>
    </row>
    <row r="46" spans="1:8" x14ac:dyDescent="0.2">
      <c r="A46" s="22"/>
      <c r="G46" s="24"/>
    </row>
    <row r="47" spans="1:8" x14ac:dyDescent="0.2">
      <c r="A47" s="22"/>
      <c r="G47" s="24"/>
    </row>
    <row r="48" spans="1:8" x14ac:dyDescent="0.2">
      <c r="A48" s="22"/>
      <c r="G48" s="24"/>
    </row>
    <row r="49" spans="1:11" ht="15.75" x14ac:dyDescent="0.25">
      <c r="A49" s="22"/>
      <c r="B49" s="53" t="s">
        <v>928</v>
      </c>
      <c r="E49" s="192">
        <f>TRUNC((((1+F36+F37+F38)*(1+F39)*(1+F40))/(1-F42))-1,4)</f>
        <v>0.24660000000000001</v>
      </c>
      <c r="F49" s="192"/>
      <c r="G49" s="24"/>
    </row>
    <row r="50" spans="1:11" ht="3.75" customHeight="1" x14ac:dyDescent="0.25">
      <c r="A50" s="22"/>
      <c r="B50" s="53"/>
      <c r="E50" s="54"/>
      <c r="F50" s="54"/>
      <c r="G50" s="24"/>
    </row>
    <row r="51" spans="1:11" x14ac:dyDescent="0.2">
      <c r="A51" s="22"/>
      <c r="B51" s="193" t="str">
        <f>IF(E49&lt;C53,"ERRO - BDI INFERIOR AO 1º QUARTIL",IF(E49&gt;E53,"BDI SUPERIOR AO 3º QUARTIL DEVIDO AO CUMPRIMENTO AO DECRETO MUNICIPAL n° 6291-25",""))</f>
        <v/>
      </c>
      <c r="C51" s="193"/>
      <c r="D51" s="193"/>
      <c r="E51" s="193"/>
      <c r="F51" s="193"/>
      <c r="G51" s="24"/>
    </row>
    <row r="52" spans="1:11" x14ac:dyDescent="0.2">
      <c r="A52" s="22"/>
      <c r="C52" s="43" t="s">
        <v>918</v>
      </c>
      <c r="D52" s="43" t="s">
        <v>919</v>
      </c>
      <c r="E52" s="43" t="s">
        <v>920</v>
      </c>
      <c r="G52" s="24"/>
    </row>
    <row r="53" spans="1:11" x14ac:dyDescent="0.2">
      <c r="A53" s="22"/>
      <c r="B53" s="50" t="s">
        <v>929</v>
      </c>
      <c r="C53" s="46">
        <f>BV298</f>
        <v>0.2034</v>
      </c>
      <c r="D53" s="46">
        <f>BW298</f>
        <v>0.22120000000000001</v>
      </c>
      <c r="E53" s="46">
        <f>BX298</f>
        <v>0.25</v>
      </c>
      <c r="G53" s="24"/>
    </row>
    <row r="54" spans="1:11" ht="3.75" customHeight="1" x14ac:dyDescent="0.2">
      <c r="A54" s="22"/>
      <c r="B54" s="50"/>
      <c r="C54" s="46"/>
      <c r="D54" s="46"/>
      <c r="E54" s="46"/>
      <c r="G54" s="24"/>
    </row>
    <row r="55" spans="1:11" x14ac:dyDescent="0.2">
      <c r="A55" s="22"/>
      <c r="B55" s="178" t="s">
        <v>930</v>
      </c>
      <c r="C55" s="178"/>
      <c r="D55" s="178"/>
      <c r="E55" s="178"/>
      <c r="F55" s="178"/>
      <c r="G55" s="24"/>
    </row>
    <row r="56" spans="1:11" ht="3.75" customHeight="1" x14ac:dyDescent="0.2">
      <c r="A56" s="22"/>
      <c r="B56" s="23"/>
      <c r="C56" s="23"/>
      <c r="D56" s="23"/>
      <c r="E56" s="23"/>
      <c r="F56" s="23"/>
      <c r="G56" s="24"/>
    </row>
    <row r="57" spans="1:11" ht="37.5" customHeight="1" x14ac:dyDescent="0.2">
      <c r="A57" s="22"/>
      <c r="B57" s="185" t="s">
        <v>931</v>
      </c>
      <c r="C57" s="185"/>
      <c r="D57" s="185"/>
      <c r="E57" s="186">
        <f>TRUNC((((1+F36+F37+F38)*(1+F39)*(1+F40))/(1-F59))-1,4)</f>
        <v>0.29770000000000002</v>
      </c>
      <c r="F57" s="186"/>
      <c r="G57" s="24"/>
    </row>
    <row r="58" spans="1:11" ht="3.75" customHeight="1" x14ac:dyDescent="0.2">
      <c r="A58" s="22"/>
      <c r="B58" s="50"/>
      <c r="C58" s="46"/>
      <c r="D58" s="46"/>
      <c r="E58" s="46"/>
      <c r="G58" s="24"/>
    </row>
    <row r="59" spans="1:11" ht="15.75" x14ac:dyDescent="0.25">
      <c r="A59" s="22"/>
      <c r="B59" s="55" t="s">
        <v>932</v>
      </c>
      <c r="C59" s="32">
        <v>3.5999999999999997E-2</v>
      </c>
      <c r="D59" s="178" t="s">
        <v>914</v>
      </c>
      <c r="E59" s="178"/>
      <c r="F59" s="39">
        <f>+F27+C59</f>
        <v>0.1225</v>
      </c>
      <c r="G59" s="24"/>
      <c r="I59" s="52"/>
    </row>
    <row r="60" spans="1:11" ht="3.75" customHeight="1" thickBot="1" x14ac:dyDescent="0.25">
      <c r="A60" s="40"/>
      <c r="B60" s="56"/>
      <c r="C60" s="57"/>
      <c r="D60" s="57"/>
      <c r="E60" s="57"/>
      <c r="F60" s="58"/>
      <c r="G60" s="41"/>
    </row>
    <row r="64" spans="1:11" x14ac:dyDescent="0.2">
      <c r="I64" s="38"/>
      <c r="J64" s="38"/>
      <c r="K64" s="38"/>
    </row>
    <row r="65" spans="9:9" x14ac:dyDescent="0.2">
      <c r="I65" s="59"/>
    </row>
    <row r="66" spans="9:9" ht="14.25" x14ac:dyDescent="0.2">
      <c r="I66" s="60"/>
    </row>
    <row r="67" spans="9:9" ht="14.25" x14ac:dyDescent="0.2">
      <c r="I67" s="60"/>
    </row>
    <row r="68" spans="9:9" x14ac:dyDescent="0.2">
      <c r="I68" s="61"/>
    </row>
    <row r="69" spans="9:9" ht="14.25" x14ac:dyDescent="0.2">
      <c r="I69" s="60"/>
    </row>
    <row r="70" spans="9:9" ht="14.25" x14ac:dyDescent="0.2">
      <c r="I70" s="60"/>
    </row>
    <row r="71" spans="9:9" ht="14.25" x14ac:dyDescent="0.2">
      <c r="I71" s="60"/>
    </row>
    <row r="72" spans="9:9" ht="14.25" x14ac:dyDescent="0.2">
      <c r="I72" s="60"/>
    </row>
    <row r="73" spans="9:9" ht="14.25" x14ac:dyDescent="0.2">
      <c r="I73" s="60"/>
    </row>
    <row r="76" spans="9:9" x14ac:dyDescent="0.2">
      <c r="I76" s="38"/>
    </row>
    <row r="77" spans="9:9" ht="14.25" x14ac:dyDescent="0.2">
      <c r="I77" s="62"/>
    </row>
    <row r="78" spans="9:9" ht="14.25" x14ac:dyDescent="0.2">
      <c r="I78" s="62"/>
    </row>
    <row r="79" spans="9:9" ht="14.25" x14ac:dyDescent="0.2">
      <c r="I79" s="62"/>
    </row>
    <row r="80" spans="9:9" ht="14.25" x14ac:dyDescent="0.2">
      <c r="I80" s="62"/>
    </row>
    <row r="81" spans="9:15" ht="14.25" x14ac:dyDescent="0.2">
      <c r="I81" s="62"/>
    </row>
    <row r="82" spans="9:15" ht="14.25" x14ac:dyDescent="0.2">
      <c r="I82" s="62"/>
    </row>
    <row r="83" spans="9:15" ht="14.25" x14ac:dyDescent="0.2">
      <c r="I83" s="62"/>
    </row>
    <row r="84" spans="9:15" ht="14.25" x14ac:dyDescent="0.2">
      <c r="I84" s="62"/>
    </row>
    <row r="85" spans="9:15" ht="14.25" x14ac:dyDescent="0.2">
      <c r="I85" s="62"/>
    </row>
    <row r="86" spans="9:15" ht="14.25" x14ac:dyDescent="0.2">
      <c r="I86" s="63"/>
    </row>
    <row r="87" spans="9:15" ht="14.25" x14ac:dyDescent="0.2">
      <c r="I87" s="63"/>
    </row>
    <row r="88" spans="9:15" ht="14.25" x14ac:dyDescent="0.2">
      <c r="I88" s="63"/>
    </row>
    <row r="92" spans="9:15" ht="14.25" x14ac:dyDescent="0.2">
      <c r="N92" s="62"/>
      <c r="O92" s="49"/>
    </row>
    <row r="93" spans="9:15" ht="14.25" x14ac:dyDescent="0.2">
      <c r="N93" s="62"/>
      <c r="O93" s="49"/>
    </row>
    <row r="94" spans="9:15" ht="14.25" x14ac:dyDescent="0.2">
      <c r="N94" s="62"/>
      <c r="O94" s="49"/>
    </row>
    <row r="95" spans="9:15" ht="14.25" x14ac:dyDescent="0.2">
      <c r="N95" s="62"/>
      <c r="O95" s="49"/>
    </row>
    <row r="96" spans="9:15" ht="14.25" x14ac:dyDescent="0.2">
      <c r="N96" s="62"/>
      <c r="O96" s="49"/>
    </row>
    <row r="97" spans="14:15" ht="14.25" x14ac:dyDescent="0.2">
      <c r="N97" s="62"/>
      <c r="O97" s="49"/>
    </row>
    <row r="98" spans="14:15" ht="14.25" x14ac:dyDescent="0.2">
      <c r="N98" s="62"/>
      <c r="O98" s="49"/>
    </row>
    <row r="99" spans="14:15" ht="14.25" x14ac:dyDescent="0.2">
      <c r="N99" s="62"/>
      <c r="O99" s="49"/>
    </row>
    <row r="100" spans="14:15" ht="14.25" x14ac:dyDescent="0.2">
      <c r="N100" s="62"/>
      <c r="O100" s="49"/>
    </row>
    <row r="101" spans="14:15" ht="14.25" x14ac:dyDescent="0.2">
      <c r="N101" s="62"/>
      <c r="O101" s="49"/>
    </row>
    <row r="102" spans="14:15" ht="14.25" x14ac:dyDescent="0.2">
      <c r="N102" s="62"/>
      <c r="O102" s="49"/>
    </row>
    <row r="103" spans="14:15" ht="14.25" x14ac:dyDescent="0.2">
      <c r="N103" s="62"/>
    </row>
    <row r="104" spans="14:15" ht="14.25" x14ac:dyDescent="0.2">
      <c r="N104" s="62"/>
    </row>
    <row r="105" spans="14:15" ht="14.25" x14ac:dyDescent="0.2">
      <c r="N105" s="62"/>
    </row>
    <row r="106" spans="14:15" ht="14.25" x14ac:dyDescent="0.2">
      <c r="N106" s="62"/>
    </row>
    <row r="257" spans="72:87" ht="13.5" thickBot="1" x14ac:dyDescent="0.25"/>
    <row r="258" spans="72:87" x14ac:dyDescent="0.2">
      <c r="BT258" s="179" t="s">
        <v>933</v>
      </c>
      <c r="BU258" s="180"/>
      <c r="BV258" s="180"/>
      <c r="BW258" s="180"/>
      <c r="BX258" s="181"/>
    </row>
    <row r="259" spans="72:87" x14ac:dyDescent="0.2">
      <c r="BT259" s="22"/>
      <c r="BU259" s="16" t="s">
        <v>934</v>
      </c>
      <c r="BV259" s="16" t="s">
        <v>935</v>
      </c>
      <c r="BW259" s="16" t="s">
        <v>936</v>
      </c>
      <c r="BX259" s="24"/>
    </row>
    <row r="260" spans="72:87" x14ac:dyDescent="0.2">
      <c r="BT260" s="64">
        <v>100</v>
      </c>
      <c r="BU260" s="65" t="s">
        <v>897</v>
      </c>
      <c r="BV260" s="25">
        <f t="shared" ref="BV260:BV265" si="1">+BT260</f>
        <v>100</v>
      </c>
      <c r="BW260" s="30" t="s">
        <v>937</v>
      </c>
      <c r="BX260" s="24"/>
    </row>
    <row r="261" spans="72:87" ht="25.5" x14ac:dyDescent="0.2">
      <c r="BT261" s="64">
        <v>200</v>
      </c>
      <c r="BU261" s="65" t="s">
        <v>938</v>
      </c>
      <c r="BV261" s="25">
        <f t="shared" si="1"/>
        <v>200</v>
      </c>
      <c r="BW261" s="30" t="s">
        <v>939</v>
      </c>
      <c r="BX261" s="24"/>
    </row>
    <row r="262" spans="72:87" ht="57" x14ac:dyDescent="0.2">
      <c r="BT262" s="64">
        <v>300</v>
      </c>
      <c r="BU262" s="66" t="s">
        <v>940</v>
      </c>
      <c r="BV262" s="25">
        <f t="shared" si="1"/>
        <v>300</v>
      </c>
      <c r="BW262" s="30" t="s">
        <v>941</v>
      </c>
      <c r="BX262" s="24"/>
    </row>
    <row r="263" spans="72:87" ht="57" x14ac:dyDescent="0.2">
      <c r="BT263" s="64">
        <v>400</v>
      </c>
      <c r="BU263" s="66" t="s">
        <v>942</v>
      </c>
      <c r="BV263" s="25">
        <f t="shared" si="1"/>
        <v>400</v>
      </c>
      <c r="BW263" s="30" t="s">
        <v>943</v>
      </c>
      <c r="BX263" s="24"/>
    </row>
    <row r="264" spans="72:87" x14ac:dyDescent="0.2">
      <c r="BT264" s="64">
        <v>500</v>
      </c>
      <c r="BU264" s="65" t="s">
        <v>944</v>
      </c>
      <c r="BV264" s="25">
        <f t="shared" si="1"/>
        <v>500</v>
      </c>
      <c r="BW264" s="30" t="s">
        <v>945</v>
      </c>
      <c r="BX264" s="24"/>
    </row>
    <row r="265" spans="72:87" ht="25.5" x14ac:dyDescent="0.2">
      <c r="BT265" s="64">
        <v>600</v>
      </c>
      <c r="BU265" s="65" t="s">
        <v>946</v>
      </c>
      <c r="BV265" s="25">
        <f t="shared" si="1"/>
        <v>600</v>
      </c>
      <c r="BW265" s="30" t="s">
        <v>947</v>
      </c>
      <c r="BX265" s="24"/>
    </row>
    <row r="266" spans="72:87" x14ac:dyDescent="0.2">
      <c r="BT266" s="64"/>
      <c r="BU266" s="25"/>
      <c r="BV266" s="25"/>
      <c r="BW266" s="30"/>
      <c r="BX266" s="24"/>
    </row>
    <row r="267" spans="72:87" x14ac:dyDescent="0.2">
      <c r="BT267" s="67"/>
      <c r="BU267" s="30"/>
      <c r="BV267" s="30"/>
      <c r="BW267" s="30"/>
      <c r="BX267" s="24"/>
    </row>
    <row r="268" spans="72:87" x14ac:dyDescent="0.2">
      <c r="BT268" s="67"/>
      <c r="BU268" s="30"/>
      <c r="BV268" s="30"/>
      <c r="BW268" s="30"/>
      <c r="BX268" s="24"/>
      <c r="CF268" s="16" t="s">
        <v>908</v>
      </c>
      <c r="CG268" s="16" t="s">
        <v>948</v>
      </c>
      <c r="CH268" s="16" t="s">
        <v>949</v>
      </c>
    </row>
    <row r="269" spans="72:87" x14ac:dyDescent="0.2">
      <c r="BT269" s="22"/>
      <c r="BX269" s="24"/>
      <c r="CE269" s="16" t="s">
        <v>904</v>
      </c>
      <c r="CF269" s="49">
        <v>6.4999999999999997E-3</v>
      </c>
      <c r="CG269" s="68">
        <v>0.03</v>
      </c>
      <c r="CH269" s="16" t="s">
        <v>950</v>
      </c>
      <c r="CI269" s="49">
        <f>(C19+C20)+C25</f>
        <v>8.6499999999999994E-2</v>
      </c>
    </row>
    <row r="270" spans="72:87" x14ac:dyDescent="0.2">
      <c r="BT270" s="22"/>
      <c r="BX270" s="24"/>
      <c r="CE270" s="16" t="s">
        <v>951</v>
      </c>
      <c r="CF270" s="49">
        <v>1.6500000000000001E-2</v>
      </c>
      <c r="CG270" s="49">
        <v>7.5999999999999998E-2</v>
      </c>
      <c r="CH270" s="16" t="s">
        <v>952</v>
      </c>
      <c r="CI270" s="49">
        <f>(C19+C20)*(F40/(1+F40))+C25</f>
        <v>5.2514897579143391E-2</v>
      </c>
    </row>
    <row r="271" spans="72:87" x14ac:dyDescent="0.2">
      <c r="BT271" s="22"/>
      <c r="BX271" s="24"/>
    </row>
    <row r="272" spans="72:87" x14ac:dyDescent="0.2">
      <c r="BT272" s="69"/>
      <c r="BU272" s="55"/>
      <c r="BV272" s="55"/>
      <c r="BX272" s="24"/>
    </row>
    <row r="273" spans="72:86" x14ac:dyDescent="0.2">
      <c r="BT273" s="22"/>
      <c r="BX273" s="24"/>
    </row>
    <row r="274" spans="72:86" ht="13.5" thickBot="1" x14ac:dyDescent="0.25">
      <c r="BT274" s="22"/>
      <c r="BX274" s="24"/>
      <c r="CD274" s="16">
        <f>BT260</f>
        <v>100</v>
      </c>
      <c r="CE274" s="177" t="str">
        <f>BU260</f>
        <v>Construção de edificios</v>
      </c>
      <c r="CF274" s="177"/>
      <c r="CG274" s="177"/>
      <c r="CH274" s="177"/>
    </row>
    <row r="275" spans="72:86" ht="15" thickBot="1" x14ac:dyDescent="0.25">
      <c r="BT275" s="22"/>
      <c r="BX275" s="24"/>
      <c r="CD275" s="16">
        <f>+CD274+1</f>
        <v>101</v>
      </c>
      <c r="CE275" s="70" t="s">
        <v>922</v>
      </c>
      <c r="CF275" s="71">
        <v>0.03</v>
      </c>
      <c r="CG275" s="71">
        <v>0.04</v>
      </c>
      <c r="CH275" s="71">
        <v>5.5E-2</v>
      </c>
    </row>
    <row r="276" spans="72:86" ht="15" thickBot="1" x14ac:dyDescent="0.25">
      <c r="BT276" s="22"/>
      <c r="BX276" s="24"/>
      <c r="CD276" s="16">
        <f>+CD275+1</f>
        <v>102</v>
      </c>
      <c r="CE276" s="70" t="s">
        <v>923</v>
      </c>
      <c r="CF276" s="71">
        <v>8.0000000000000002E-3</v>
      </c>
      <c r="CG276" s="71">
        <v>8.0000000000000002E-3</v>
      </c>
      <c r="CH276" s="71">
        <v>0.01</v>
      </c>
    </row>
    <row r="277" spans="72:86" ht="15" thickBot="1" x14ac:dyDescent="0.25">
      <c r="BT277" s="22"/>
      <c r="BX277" s="24"/>
      <c r="CD277" s="16">
        <f>+CD276+1</f>
        <v>103</v>
      </c>
      <c r="CE277" s="70" t="s">
        <v>924</v>
      </c>
      <c r="CF277" s="71">
        <v>9.7000000000000003E-3</v>
      </c>
      <c r="CG277" s="71">
        <v>1.2699999999999999E-2</v>
      </c>
      <c r="CH277" s="71">
        <v>1.2699999999999999E-2</v>
      </c>
    </row>
    <row r="278" spans="72:86" ht="15" thickBot="1" x14ac:dyDescent="0.25">
      <c r="BT278" s="69"/>
      <c r="BU278" s="55"/>
      <c r="BV278" s="55"/>
      <c r="BX278" s="24"/>
      <c r="CD278" s="16">
        <f>+CD277+1</f>
        <v>104</v>
      </c>
      <c r="CE278" s="70" t="s">
        <v>925</v>
      </c>
      <c r="CF278" s="71">
        <v>5.8999999999999999E-3</v>
      </c>
      <c r="CG278" s="71">
        <v>1.23E-2</v>
      </c>
      <c r="CH278" s="71">
        <v>1.3899999999999999E-2</v>
      </c>
    </row>
    <row r="279" spans="72:86" ht="15" thickBot="1" x14ac:dyDescent="0.25">
      <c r="BT279" s="22"/>
      <c r="BX279" s="24"/>
      <c r="CD279" s="16">
        <f>+CD278+1</f>
        <v>105</v>
      </c>
      <c r="CE279" s="70" t="s">
        <v>926</v>
      </c>
      <c r="CF279" s="71">
        <v>6.1600000000000002E-2</v>
      </c>
      <c r="CG279" s="71">
        <v>7.3999999999999996E-2</v>
      </c>
      <c r="CH279" s="71">
        <v>8.9599999999999999E-2</v>
      </c>
    </row>
    <row r="280" spans="72:86" x14ac:dyDescent="0.2">
      <c r="BT280" s="22"/>
      <c r="BX280" s="24"/>
    </row>
    <row r="281" spans="72:86" x14ac:dyDescent="0.2">
      <c r="BT281" s="22"/>
      <c r="BX281" s="24"/>
    </row>
    <row r="282" spans="72:86" ht="13.5" thickBot="1" x14ac:dyDescent="0.25">
      <c r="BT282" s="22"/>
      <c r="BX282" s="24"/>
      <c r="CD282" s="16">
        <f>BT261</f>
        <v>200</v>
      </c>
      <c r="CE282" s="177" t="str">
        <f>BU261</f>
        <v>Construção de rodovias e ferrovias</v>
      </c>
      <c r="CF282" s="177"/>
      <c r="CG282" s="177"/>
      <c r="CH282" s="177"/>
    </row>
    <row r="283" spans="72:86" ht="15" thickBot="1" x14ac:dyDescent="0.25">
      <c r="BT283" s="22"/>
      <c r="BX283" s="24"/>
      <c r="CD283" s="16">
        <f>+CD282+1</f>
        <v>201</v>
      </c>
      <c r="CE283" s="70" t="s">
        <v>922</v>
      </c>
      <c r="CF283" s="71">
        <v>3.7999999999999999E-2</v>
      </c>
      <c r="CG283" s="71">
        <v>4.0099999999999997E-2</v>
      </c>
      <c r="CH283" s="71">
        <v>4.6699999999999998E-2</v>
      </c>
    </row>
    <row r="284" spans="72:86" ht="15" thickBot="1" x14ac:dyDescent="0.25">
      <c r="BT284" s="22"/>
      <c r="BX284" s="24"/>
      <c r="CD284" s="16">
        <f>+CD283+1</f>
        <v>202</v>
      </c>
      <c r="CE284" s="70" t="s">
        <v>923</v>
      </c>
      <c r="CF284" s="71">
        <v>3.2000000000000002E-3</v>
      </c>
      <c r="CG284" s="71">
        <v>4.0000000000000001E-3</v>
      </c>
      <c r="CH284" s="71">
        <v>7.4000000000000003E-3</v>
      </c>
    </row>
    <row r="285" spans="72:86" ht="15" thickBot="1" x14ac:dyDescent="0.25">
      <c r="BT285" s="179"/>
      <c r="BU285" s="180"/>
      <c r="BV285" s="180"/>
      <c r="BW285" s="180"/>
      <c r="BX285" s="181"/>
      <c r="CD285" s="16">
        <f>+CD284+1</f>
        <v>203</v>
      </c>
      <c r="CE285" s="70" t="s">
        <v>924</v>
      </c>
      <c r="CF285" s="71">
        <v>5.0000000000000001E-3</v>
      </c>
      <c r="CG285" s="71">
        <v>5.5999999999999999E-3</v>
      </c>
      <c r="CH285" s="71">
        <v>9.7000000000000003E-3</v>
      </c>
    </row>
    <row r="286" spans="72:86" ht="15" thickBot="1" x14ac:dyDescent="0.25">
      <c r="BT286" s="22"/>
      <c r="BX286" s="24"/>
      <c r="CD286" s="16">
        <f>+CD285+1</f>
        <v>204</v>
      </c>
      <c r="CE286" s="70" t="s">
        <v>925</v>
      </c>
      <c r="CF286" s="71">
        <v>1.0200000000000001E-2</v>
      </c>
      <c r="CG286" s="71">
        <v>1.11E-2</v>
      </c>
      <c r="CH286" s="71">
        <v>1.21E-2</v>
      </c>
    </row>
    <row r="287" spans="72:86" ht="15" thickBot="1" x14ac:dyDescent="0.25">
      <c r="BT287" s="22"/>
      <c r="BX287" s="24"/>
      <c r="CD287" s="16">
        <f>+CD286+1</f>
        <v>205</v>
      </c>
      <c r="CE287" s="70" t="s">
        <v>926</v>
      </c>
      <c r="CF287" s="71">
        <v>6.6400000000000001E-2</v>
      </c>
      <c r="CG287" s="71">
        <v>7.2999999999999995E-2</v>
      </c>
      <c r="CH287" s="71">
        <v>8.6900000000000005E-2</v>
      </c>
    </row>
    <row r="288" spans="72:86" x14ac:dyDescent="0.2">
      <c r="BT288" s="22"/>
      <c r="BX288" s="24"/>
    </row>
    <row r="289" spans="72:86" ht="13.5" thickBot="1" x14ac:dyDescent="0.25">
      <c r="BT289" s="40"/>
      <c r="BU289" s="58"/>
      <c r="BV289" s="58"/>
      <c r="BW289" s="58"/>
      <c r="BX289" s="41"/>
    </row>
    <row r="290" spans="72:86" ht="13.5" thickBot="1" x14ac:dyDescent="0.25">
      <c r="BT290" s="179"/>
      <c r="BU290" s="180"/>
      <c r="BV290" s="180"/>
      <c r="BW290" s="180"/>
      <c r="BX290" s="181"/>
      <c r="CD290" s="16">
        <f>BT262</f>
        <v>300</v>
      </c>
      <c r="CE290" s="177" t="str">
        <f>BU262</f>
        <v>Construção de Redes de Abastecimento de Água, Coleta de Esgoto e Construções Correlatas</v>
      </c>
      <c r="CF290" s="177"/>
      <c r="CG290" s="177"/>
      <c r="CH290" s="177"/>
    </row>
    <row r="291" spans="72:86" ht="15" thickBot="1" x14ac:dyDescent="0.25">
      <c r="BT291" s="182"/>
      <c r="BU291" s="183"/>
      <c r="BV291" s="183"/>
      <c r="BW291" s="183"/>
      <c r="BX291" s="184"/>
      <c r="CD291" s="16">
        <f>+CD290+1</f>
        <v>301</v>
      </c>
      <c r="CE291" s="72" t="s">
        <v>922</v>
      </c>
      <c r="CF291" s="73">
        <v>3.4299999999999997E-2</v>
      </c>
      <c r="CG291" s="73">
        <v>4.9299999999999997E-2</v>
      </c>
      <c r="CH291" s="73">
        <v>6.7100000000000007E-2</v>
      </c>
    </row>
    <row r="292" spans="72:86" ht="15" thickBot="1" x14ac:dyDescent="0.25">
      <c r="BT292" s="182"/>
      <c r="BU292" s="183"/>
      <c r="BV292" s="183"/>
      <c r="BW292" s="183"/>
      <c r="BX292" s="184"/>
      <c r="CD292" s="16">
        <f>+CD291+1</f>
        <v>302</v>
      </c>
      <c r="CE292" s="70" t="s">
        <v>923</v>
      </c>
      <c r="CF292" s="71">
        <v>2.8E-3</v>
      </c>
      <c r="CG292" s="71">
        <v>4.8999999999999998E-3</v>
      </c>
      <c r="CH292" s="71">
        <v>7.4999999999999997E-3</v>
      </c>
    </row>
    <row r="293" spans="72:86" ht="27" customHeight="1" thickBot="1" x14ac:dyDescent="0.25">
      <c r="BT293" s="74"/>
      <c r="BU293" s="75"/>
      <c r="BV293" s="76"/>
      <c r="BW293" s="76"/>
      <c r="BX293" s="77"/>
      <c r="CD293" s="16">
        <f>+CD292+1</f>
        <v>303</v>
      </c>
      <c r="CE293" s="70" t="s">
        <v>924</v>
      </c>
      <c r="CF293" s="71">
        <v>0.01</v>
      </c>
      <c r="CG293" s="71">
        <v>1.3899999999999999E-2</v>
      </c>
      <c r="CH293" s="71">
        <v>1.7399999999999999E-2</v>
      </c>
    </row>
    <row r="294" spans="72:86" ht="15" thickBot="1" x14ac:dyDescent="0.25">
      <c r="BT294" s="22"/>
      <c r="BX294" s="24"/>
      <c r="CD294" s="16">
        <f>+CD293+1</f>
        <v>304</v>
      </c>
      <c r="CE294" s="70" t="s">
        <v>925</v>
      </c>
      <c r="CF294" s="71">
        <v>9.4000000000000004E-3</v>
      </c>
      <c r="CG294" s="71">
        <v>9.9000000000000008E-3</v>
      </c>
      <c r="CH294" s="71">
        <v>1.17E-2</v>
      </c>
    </row>
    <row r="295" spans="72:86" ht="15" thickBot="1" x14ac:dyDescent="0.25">
      <c r="BT295" s="40"/>
      <c r="BU295" s="58"/>
      <c r="BV295" s="58"/>
      <c r="BW295" s="58"/>
      <c r="BX295" s="41"/>
      <c r="CD295" s="16">
        <f>+CD294+1</f>
        <v>305</v>
      </c>
      <c r="CE295" s="70" t="s">
        <v>926</v>
      </c>
      <c r="CF295" s="71">
        <v>6.7400000000000002E-2</v>
      </c>
      <c r="CG295" s="71">
        <v>8.0399999999999999E-2</v>
      </c>
      <c r="CH295" s="71">
        <v>9.4E-2</v>
      </c>
    </row>
    <row r="296" spans="72:86" x14ac:dyDescent="0.2">
      <c r="BT296" s="179"/>
      <c r="BU296" s="180"/>
      <c r="BV296" s="180"/>
      <c r="BW296" s="180"/>
      <c r="BX296" s="181"/>
    </row>
    <row r="297" spans="72:86" ht="13.5" thickBot="1" x14ac:dyDescent="0.25">
      <c r="BT297" s="78"/>
      <c r="BU297" s="79" t="s">
        <v>953</v>
      </c>
      <c r="BV297" s="79" t="s">
        <v>954</v>
      </c>
      <c r="BW297" s="79" t="s">
        <v>955</v>
      </c>
      <c r="BX297" s="79" t="s">
        <v>956</v>
      </c>
      <c r="CD297" s="16">
        <f>BT263</f>
        <v>400</v>
      </c>
      <c r="CE297" s="177" t="str">
        <f>BU263</f>
        <v>Construção e Manutenção de Estações e Redes de Distribuição de Energia Elétrica</v>
      </c>
      <c r="CF297" s="177"/>
      <c r="CG297" s="177"/>
      <c r="CH297" s="177"/>
    </row>
    <row r="298" spans="72:86" ht="15" thickBot="1" x14ac:dyDescent="0.25">
      <c r="BT298" s="78" t="s">
        <v>957</v>
      </c>
      <c r="BU298" s="79">
        <f>VLOOKUP(C6,BU260:BV265,2,0)</f>
        <v>100</v>
      </c>
      <c r="BV298" s="80">
        <f>VLOOKUP($BU298,$BT$309:$BX$314,3,0)</f>
        <v>0.2034</v>
      </c>
      <c r="BW298" s="80">
        <f>VLOOKUP($BU298,$BT$309:$BX$314,4,0)</f>
        <v>0.22120000000000001</v>
      </c>
      <c r="BX298" s="80">
        <f>VLOOKUP($BU298,$BT$309:$BX$314,5,0)</f>
        <v>0.25</v>
      </c>
      <c r="CD298" s="16">
        <f>+CD297+1</f>
        <v>401</v>
      </c>
      <c r="CE298" s="72" t="s">
        <v>922</v>
      </c>
      <c r="CF298" s="73">
        <v>5.2900000000000003E-2</v>
      </c>
      <c r="CG298" s="73">
        <v>5.9200000000000003E-2</v>
      </c>
      <c r="CH298" s="73">
        <v>7.9299999999999995E-2</v>
      </c>
    </row>
    <row r="299" spans="72:86" ht="15" thickBot="1" x14ac:dyDescent="0.25">
      <c r="BT299" s="81" t="s">
        <v>922</v>
      </c>
      <c r="BU299" s="79">
        <f>+BU298+1</f>
        <v>101</v>
      </c>
      <c r="BV299" s="80">
        <f>VLOOKUP($BU299,$CD$274:$CH$315,3,0)</f>
        <v>0.03</v>
      </c>
      <c r="BW299" s="80">
        <f>VLOOKUP($BU299,$CD$274:$CH$315,4,0)</f>
        <v>0.04</v>
      </c>
      <c r="BX299" s="80">
        <f>VLOOKUP($BU299,$CD$274:$CH$315,5,0)</f>
        <v>5.5E-2</v>
      </c>
      <c r="CD299" s="16">
        <f>+CD298+1</f>
        <v>402</v>
      </c>
      <c r="CE299" s="70" t="s">
        <v>923</v>
      </c>
      <c r="CF299" s="71">
        <v>2.5000000000000001E-3</v>
      </c>
      <c r="CG299" s="71">
        <v>5.1000000000000004E-3</v>
      </c>
      <c r="CH299" s="71">
        <v>5.5999999999999999E-3</v>
      </c>
    </row>
    <row r="300" spans="72:86" ht="15" thickBot="1" x14ac:dyDescent="0.25">
      <c r="BT300" s="81" t="s">
        <v>923</v>
      </c>
      <c r="BU300" s="79">
        <f>+BU299+1</f>
        <v>102</v>
      </c>
      <c r="BV300" s="80">
        <f>VLOOKUP($BU300,$CD$274:$CH$315,3,0)</f>
        <v>8.0000000000000002E-3</v>
      </c>
      <c r="BW300" s="80">
        <f>VLOOKUP($BU300,$CD$274:$CH$315,4,0)</f>
        <v>8.0000000000000002E-3</v>
      </c>
      <c r="BX300" s="80">
        <f>VLOOKUP($BU300,$CD$274:$CH$315,5,0)</f>
        <v>0.01</v>
      </c>
      <c r="CD300" s="16">
        <f>+CD299+1</f>
        <v>403</v>
      </c>
      <c r="CE300" s="70" t="s">
        <v>924</v>
      </c>
      <c r="CF300" s="71">
        <v>0.01</v>
      </c>
      <c r="CG300" s="71">
        <v>1.4800000000000001E-2</v>
      </c>
      <c r="CH300" s="71">
        <v>1.9699999999999999E-2</v>
      </c>
    </row>
    <row r="301" spans="72:86" ht="15" thickBot="1" x14ac:dyDescent="0.25">
      <c r="BT301" s="81" t="s">
        <v>924</v>
      </c>
      <c r="BU301" s="79">
        <f>+BU300+1</f>
        <v>103</v>
      </c>
      <c r="BV301" s="80">
        <f>VLOOKUP($BU301,$CD$274:$CH$315,3,0)</f>
        <v>9.7000000000000003E-3</v>
      </c>
      <c r="BW301" s="80">
        <f>VLOOKUP($BU301,$CD$274:$CH$315,4,0)</f>
        <v>1.2699999999999999E-2</v>
      </c>
      <c r="BX301" s="80">
        <f>VLOOKUP($BU301,$CD$274:$CH$315,5,0)</f>
        <v>1.2699999999999999E-2</v>
      </c>
      <c r="CD301" s="16">
        <f>+CD300+1</f>
        <v>404</v>
      </c>
      <c r="CE301" s="70" t="s">
        <v>925</v>
      </c>
      <c r="CF301" s="71">
        <v>1.01E-2</v>
      </c>
      <c r="CG301" s="71">
        <v>1.0699999999999999E-2</v>
      </c>
      <c r="CH301" s="71">
        <v>1.11E-2</v>
      </c>
    </row>
    <row r="302" spans="72:86" ht="15" thickBot="1" x14ac:dyDescent="0.25">
      <c r="BT302" s="81" t="s">
        <v>925</v>
      </c>
      <c r="BU302" s="79">
        <f>+BU301+1</f>
        <v>104</v>
      </c>
      <c r="BV302" s="80">
        <f>VLOOKUP($BU302,$CD$274:$CH$315,3,0)</f>
        <v>5.8999999999999999E-3</v>
      </c>
      <c r="BW302" s="80">
        <f>VLOOKUP($BU302,$CD$274:$CH$315,4,0)</f>
        <v>1.23E-2</v>
      </c>
      <c r="BX302" s="80">
        <f>VLOOKUP($BU302,$CD$274:$CH$315,5,0)</f>
        <v>1.3899999999999999E-2</v>
      </c>
      <c r="CD302" s="16">
        <f>+CD301+1</f>
        <v>405</v>
      </c>
      <c r="CE302" s="70" t="s">
        <v>926</v>
      </c>
      <c r="CF302" s="71">
        <v>0.08</v>
      </c>
      <c r="CG302" s="71">
        <v>8.3099999999999993E-2</v>
      </c>
      <c r="CH302" s="71">
        <v>9.5100000000000004E-2</v>
      </c>
    </row>
    <row r="303" spans="72:86" ht="15" thickBot="1" x14ac:dyDescent="0.25">
      <c r="BT303" s="81" t="s">
        <v>926</v>
      </c>
      <c r="BU303" s="79">
        <f>+BU302+1</f>
        <v>105</v>
      </c>
      <c r="BV303" s="80">
        <f>VLOOKUP($BU303,$CD$274:$CH$315,3,0)</f>
        <v>6.1600000000000002E-2</v>
      </c>
      <c r="BW303" s="80">
        <f>VLOOKUP($BU303,$CD$274:$CH$315,4,0)</f>
        <v>7.3999999999999996E-2</v>
      </c>
      <c r="BX303" s="80">
        <f>VLOOKUP($BU303,$CD$274:$CH$315,5,0)</f>
        <v>8.9599999999999999E-2</v>
      </c>
      <c r="CD303" s="16">
        <f>BT264</f>
        <v>500</v>
      </c>
      <c r="CE303" s="177" t="str">
        <f>BU264</f>
        <v>Portuárias, Marítimas e Fluviais</v>
      </c>
      <c r="CF303" s="177"/>
      <c r="CG303" s="177"/>
      <c r="CH303" s="177"/>
    </row>
    <row r="304" spans="72:86" ht="15" thickBot="1" x14ac:dyDescent="0.25">
      <c r="BT304" s="22"/>
      <c r="BX304" s="24"/>
      <c r="CD304" s="16">
        <f>+CD303+1</f>
        <v>501</v>
      </c>
      <c r="CE304" s="72" t="s">
        <v>922</v>
      </c>
      <c r="CF304" s="73">
        <v>0.04</v>
      </c>
      <c r="CG304" s="73">
        <v>5.5199999999999999E-2</v>
      </c>
      <c r="CH304" s="73">
        <v>7.85E-2</v>
      </c>
    </row>
    <row r="305" spans="72:86" ht="15" thickBot="1" x14ac:dyDescent="0.25">
      <c r="CD305" s="16">
        <f>+CD304+1</f>
        <v>502</v>
      </c>
      <c r="CE305" s="70" t="s">
        <v>923</v>
      </c>
      <c r="CF305" s="71">
        <v>8.0999999999999996E-3</v>
      </c>
      <c r="CG305" s="71">
        <v>1.2200000000000001E-2</v>
      </c>
      <c r="CH305" s="71">
        <v>1.9900000000000001E-2</v>
      </c>
    </row>
    <row r="306" spans="72:86" ht="15" thickBot="1" x14ac:dyDescent="0.25">
      <c r="CD306" s="16">
        <f>+CD305+1</f>
        <v>503</v>
      </c>
      <c r="CE306" s="70" t="s">
        <v>924</v>
      </c>
      <c r="CF306" s="71">
        <v>1.46E-2</v>
      </c>
      <c r="CG306" s="71">
        <v>2.3199999999999998E-2</v>
      </c>
      <c r="CH306" s="71">
        <v>3.1600000000000003E-2</v>
      </c>
    </row>
    <row r="307" spans="72:86" ht="15" thickBot="1" x14ac:dyDescent="0.25">
      <c r="CD307" s="16">
        <f>+CD306+1</f>
        <v>504</v>
      </c>
      <c r="CE307" s="70" t="s">
        <v>925</v>
      </c>
      <c r="CF307" s="71">
        <v>9.4000000000000004E-3</v>
      </c>
      <c r="CG307" s="71">
        <v>1.0200000000000001E-2</v>
      </c>
      <c r="CH307" s="71">
        <v>1.3299999999999999E-2</v>
      </c>
    </row>
    <row r="308" spans="72:86" ht="15" thickBot="1" x14ac:dyDescent="0.25">
      <c r="BV308" s="82" t="s">
        <v>958</v>
      </c>
      <c r="BW308" s="83" t="s">
        <v>955</v>
      </c>
      <c r="BX308" s="83" t="s">
        <v>959</v>
      </c>
      <c r="CD308" s="16">
        <f>+CD307+1</f>
        <v>505</v>
      </c>
      <c r="CE308" s="70" t="s">
        <v>926</v>
      </c>
      <c r="CF308" s="71">
        <v>7.1400000000000005E-2</v>
      </c>
      <c r="CG308" s="71">
        <v>8.4000000000000005E-2</v>
      </c>
      <c r="CH308" s="71">
        <v>0.1043</v>
      </c>
    </row>
    <row r="309" spans="72:86" ht="15" thickBot="1" x14ac:dyDescent="0.25">
      <c r="BT309" s="16">
        <f>BT260</f>
        <v>100</v>
      </c>
      <c r="BU309" s="72" t="str">
        <f t="shared" ref="BU309:BU314" si="2">VLOOKUP(BT309,BT260:BU265,2,0)</f>
        <v>Construção de edificios</v>
      </c>
      <c r="BV309" s="73">
        <v>0.2034</v>
      </c>
      <c r="BW309" s="73">
        <v>0.22120000000000001</v>
      </c>
      <c r="BX309" s="73">
        <v>0.25</v>
      </c>
    </row>
    <row r="310" spans="72:86" ht="29.25" thickBot="1" x14ac:dyDescent="0.25">
      <c r="BT310" s="16">
        <v>200</v>
      </c>
      <c r="BU310" s="72" t="str">
        <f t="shared" si="2"/>
        <v>Construção de rodovias e ferrovias</v>
      </c>
      <c r="BV310" s="71">
        <v>0.19600000000000001</v>
      </c>
      <c r="BW310" s="71">
        <v>0.2097</v>
      </c>
      <c r="BX310" s="71">
        <v>0.24229999999999999</v>
      </c>
      <c r="CD310" s="16">
        <f>BT265</f>
        <v>600</v>
      </c>
      <c r="CE310" s="177" t="str">
        <f>BU265</f>
        <v>Fornecimento de Materiais e Equipamentos</v>
      </c>
      <c r="CF310" s="177"/>
      <c r="CG310" s="177"/>
      <c r="CH310" s="177"/>
    </row>
    <row r="311" spans="72:86" ht="57.75" thickBot="1" x14ac:dyDescent="0.25">
      <c r="BT311" s="16">
        <f>BT262</f>
        <v>300</v>
      </c>
      <c r="BU311" s="72" t="str">
        <f t="shared" si="2"/>
        <v>Construção de Redes de Abastecimento de Água, Coleta de Esgoto e Construções Correlatas</v>
      </c>
      <c r="BV311" s="71">
        <v>0.20760000000000001</v>
      </c>
      <c r="BW311" s="71">
        <v>0.24179999999999999</v>
      </c>
      <c r="BX311" s="71">
        <v>0.26440000000000002</v>
      </c>
      <c r="CD311" s="16">
        <f>+CD310+1</f>
        <v>601</v>
      </c>
      <c r="CE311" s="72" t="s">
        <v>922</v>
      </c>
      <c r="CF311" s="73">
        <v>1.4999999999999999E-2</v>
      </c>
      <c r="CG311" s="73">
        <v>3.4500000000000003E-2</v>
      </c>
      <c r="CH311" s="73">
        <v>4.4900000000000002E-2</v>
      </c>
    </row>
    <row r="312" spans="72:86" ht="57.75" thickBot="1" x14ac:dyDescent="0.25">
      <c r="BT312" s="16">
        <v>400</v>
      </c>
      <c r="BU312" s="72" t="str">
        <f t="shared" si="2"/>
        <v>Construção e Manutenção de Estações e Redes de Distribuição de Energia Elétrica</v>
      </c>
      <c r="BV312" s="71">
        <v>0.24</v>
      </c>
      <c r="BW312" s="71">
        <v>0.25840000000000002</v>
      </c>
      <c r="BX312" s="71">
        <v>0.27860000000000001</v>
      </c>
      <c r="CD312" s="16">
        <f>+CD311+1</f>
        <v>602</v>
      </c>
      <c r="CE312" s="70" t="s">
        <v>923</v>
      </c>
      <c r="CF312" s="71">
        <v>3.0000000000000001E-3</v>
      </c>
      <c r="CG312" s="71">
        <v>4.7999999999999996E-3</v>
      </c>
      <c r="CH312" s="71">
        <v>8.2000000000000007E-3</v>
      </c>
    </row>
    <row r="313" spans="72:86" ht="29.25" thickBot="1" x14ac:dyDescent="0.25">
      <c r="BT313" s="16">
        <v>500</v>
      </c>
      <c r="BU313" s="72" t="str">
        <f t="shared" si="2"/>
        <v>Portuárias, Marítimas e Fluviais</v>
      </c>
      <c r="BV313" s="71">
        <v>0.22800000000000001</v>
      </c>
      <c r="BW313" s="71">
        <v>0.27479999999999999</v>
      </c>
      <c r="BX313" s="71">
        <v>0.3095</v>
      </c>
      <c r="CD313" s="16">
        <f>+CD312+1</f>
        <v>603</v>
      </c>
      <c r="CE313" s="70" t="s">
        <v>924</v>
      </c>
      <c r="CF313" s="71">
        <v>5.5999999999999999E-3</v>
      </c>
      <c r="CG313" s="71">
        <v>8.5000000000000006E-3</v>
      </c>
      <c r="CH313" s="71">
        <v>8.8999999999999999E-3</v>
      </c>
    </row>
    <row r="314" spans="72:86" ht="29.25" thickBot="1" x14ac:dyDescent="0.25">
      <c r="BT314" s="16">
        <v>600</v>
      </c>
      <c r="BU314" s="72" t="str">
        <f t="shared" si="2"/>
        <v>Fornecimento de Materiais e Equipamentos</v>
      </c>
      <c r="BV314" s="71">
        <v>0.111</v>
      </c>
      <c r="BW314" s="71">
        <v>0.14019999999999999</v>
      </c>
      <c r="BX314" s="71">
        <v>0.16800000000000001</v>
      </c>
      <c r="CD314" s="16">
        <f>+CD313+1</f>
        <v>604</v>
      </c>
      <c r="CE314" s="70" t="s">
        <v>925</v>
      </c>
      <c r="CF314" s="71">
        <v>8.5000000000000006E-3</v>
      </c>
      <c r="CG314" s="71">
        <v>8.5000000000000006E-3</v>
      </c>
      <c r="CH314" s="71">
        <v>1.11E-2</v>
      </c>
    </row>
    <row r="315" spans="72:86" ht="15" thickBot="1" x14ac:dyDescent="0.25">
      <c r="CD315" s="16">
        <f>+CD314+1</f>
        <v>605</v>
      </c>
      <c r="CE315" s="70" t="s">
        <v>926</v>
      </c>
      <c r="CF315" s="71">
        <v>3.5000000000000003E-2</v>
      </c>
      <c r="CG315" s="71">
        <v>5.11E-2</v>
      </c>
      <c r="CH315" s="71">
        <v>6.2199999999999998E-2</v>
      </c>
    </row>
  </sheetData>
  <sheetProtection selectLockedCells="1"/>
  <mergeCells count="33">
    <mergeCell ref="K16:AV18"/>
    <mergeCell ref="D18:F18"/>
    <mergeCell ref="B1:F1"/>
    <mergeCell ref="B4:F4"/>
    <mergeCell ref="C6:F6"/>
    <mergeCell ref="B12:F12"/>
    <mergeCell ref="E16:F16"/>
    <mergeCell ref="B57:D57"/>
    <mergeCell ref="E57:F57"/>
    <mergeCell ref="D19:F20"/>
    <mergeCell ref="D22:F22"/>
    <mergeCell ref="D23:F23"/>
    <mergeCell ref="D27:E27"/>
    <mergeCell ref="B29:F29"/>
    <mergeCell ref="B30:F30"/>
    <mergeCell ref="B33:F33"/>
    <mergeCell ref="B34:F34"/>
    <mergeCell ref="E49:F49"/>
    <mergeCell ref="B51:F51"/>
    <mergeCell ref="B55:F55"/>
    <mergeCell ref="CE310:CH310"/>
    <mergeCell ref="D59:E59"/>
    <mergeCell ref="BT258:BX258"/>
    <mergeCell ref="CE274:CH274"/>
    <mergeCell ref="CE282:CH282"/>
    <mergeCell ref="BT285:BX285"/>
    <mergeCell ref="BT290:BX290"/>
    <mergeCell ref="CE290:CH290"/>
    <mergeCell ref="BT291:BX291"/>
    <mergeCell ref="BT292:BX292"/>
    <mergeCell ref="BT296:BX296"/>
    <mergeCell ref="CE297:CH297"/>
    <mergeCell ref="CE303:CH303"/>
  </mergeCells>
  <conditionalFormatting sqref="B55:F59">
    <cfRule type="expression" dxfId="3" priority="2" stopIfTrue="1">
      <formula>OR($F$8="NÃO",$F$8="")</formula>
    </cfRule>
  </conditionalFormatting>
  <conditionalFormatting sqref="F36:F40">
    <cfRule type="cellIs" dxfId="2" priority="1" stopIfTrue="1" operator="between">
      <formula>$C36</formula>
      <formula>$E36</formula>
    </cfRule>
  </conditionalFormatting>
  <dataValidations count="5">
    <dataValidation type="decimal" allowBlank="1" showInputMessage="1" showErrorMessage="1" errorTitle="FORA DO INTERVALO" error="Deve-se adotar valor entre o 1º e 3º quartil" sqref="F36:F40" xr:uid="{F4487F3A-C203-40E6-9C7E-498421D96F0A}">
      <formula1>C36</formula1>
      <formula2>E36</formula2>
    </dataValidation>
    <dataValidation type="list" allowBlank="1" showInputMessage="1" showErrorMessage="1" sqref="E16:F17" xr:uid="{48FD5C3B-FCC5-45CB-9E37-51B121BC44D2}">
      <formula1>$CE$269:$CE$270</formula1>
    </dataValidation>
    <dataValidation type="list" allowBlank="1" showInputMessage="1" showErrorMessage="1" sqref="C6:F6" xr:uid="{A28BBB22-A15F-4AD8-908A-8E580BD0D082}">
      <formula1>$BU$260:$BU$265</formula1>
    </dataValidation>
    <dataValidation type="list" allowBlank="1" showInputMessage="1" showErrorMessage="1" sqref="F8" xr:uid="{AA000D40-A29E-47D8-B9EA-A0B4ED261189}">
      <formula1>"SIM, NÃO"</formula1>
    </dataValidation>
    <dataValidation type="decimal" allowBlank="1" showInputMessage="1" showErrorMessage="1" sqref="F42:F43" xr:uid="{ACD1A3B9-E254-4B02-9AAB-8B9C0C6D10E9}">
      <formula1>C42</formula1>
      <formula2>E42</formula2>
    </dataValidation>
  </dataValidations>
  <pageMargins left="0.7" right="0.7" top="0.75" bottom="0.75" header="0.3" footer="0.3"/>
  <pageSetup paperSize="9" scale="1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7169" r:id="rId4">
          <objectPr defaultSize="0" autoPict="0" r:id="rId5">
            <anchor moveWithCells="1" sizeWithCells="1">
              <from>
                <xdr:col>79</xdr:col>
                <xdr:colOff>0</xdr:colOff>
                <xdr:row>241</xdr:row>
                <xdr:rowOff>161925</xdr:rowOff>
              </from>
              <to>
                <xdr:col>79</xdr:col>
                <xdr:colOff>0</xdr:colOff>
                <xdr:row>243</xdr:row>
                <xdr:rowOff>76200</xdr:rowOff>
              </to>
            </anchor>
          </objectPr>
        </oleObject>
      </mc:Choice>
      <mc:Fallback>
        <oleObject progId="Equation.3" shapeId="7169" r:id="rId4"/>
      </mc:Fallback>
    </mc:AlternateContent>
    <mc:AlternateContent xmlns:mc="http://schemas.openxmlformats.org/markup-compatibility/2006">
      <mc:Choice Requires="x14">
        <oleObject progId="Equation.3" shapeId="7170" r:id="rId6">
          <objectPr defaultSize="0" autoPict="0" r:id="rId5">
            <anchor moveWithCells="1" sizeWithCells="1">
              <from>
                <xdr:col>0</xdr:col>
                <xdr:colOff>57150</xdr:colOff>
                <xdr:row>43</xdr:row>
                <xdr:rowOff>133350</xdr:rowOff>
              </from>
              <to>
                <xdr:col>5</xdr:col>
                <xdr:colOff>695325</xdr:colOff>
                <xdr:row>47</xdr:row>
                <xdr:rowOff>0</xdr:rowOff>
              </to>
            </anchor>
          </objectPr>
        </oleObject>
      </mc:Choice>
      <mc:Fallback>
        <oleObject progId="Equation.3" shapeId="7170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F1A79-94DE-430F-9754-B342C0E9196F}">
  <sheetPr>
    <tabColor rgb="FFFF0000"/>
    <pageSetUpPr fitToPage="1"/>
  </sheetPr>
  <dimension ref="A1:CI315"/>
  <sheetViews>
    <sheetView workbookViewId="0">
      <selection activeCell="G60" sqref="A1:G60"/>
    </sheetView>
  </sheetViews>
  <sheetFormatPr defaultColWidth="8" defaultRowHeight="12.75" x14ac:dyDescent="0.2"/>
  <cols>
    <col min="1" max="1" width="2" style="16" customWidth="1"/>
    <col min="2" max="2" width="31.375" style="16" customWidth="1"/>
    <col min="3" max="6" width="12.875" style="16" customWidth="1"/>
    <col min="7" max="7" width="6.125" style="16" customWidth="1"/>
    <col min="8" max="8" width="5.125" style="16" customWidth="1"/>
    <col min="9" max="9" width="28.625" style="16" hidden="1" customWidth="1"/>
    <col min="10" max="10" width="4.75" style="16" customWidth="1"/>
    <col min="11" max="12" width="8" style="16"/>
    <col min="13" max="13" width="16.375" style="16" bestFit="1" customWidth="1"/>
    <col min="14" max="14" width="0" style="16" hidden="1" customWidth="1"/>
    <col min="15" max="15" width="13.5" style="16" hidden="1" customWidth="1"/>
    <col min="16" max="16" width="36.5" style="16" hidden="1" customWidth="1"/>
    <col min="17" max="17" width="16.5" style="16" hidden="1" customWidth="1"/>
    <col min="18" max="24" width="10.25" style="16" hidden="1" customWidth="1"/>
    <col min="25" max="37" width="0" style="16" hidden="1" customWidth="1"/>
    <col min="38" max="38" width="12.125" style="16" hidden="1" customWidth="1"/>
    <col min="39" max="39" width="33.875" style="16" hidden="1" customWidth="1"/>
    <col min="40" max="40" width="10.375" style="16" hidden="1" customWidth="1"/>
    <col min="41" max="41" width="7.625" style="16" hidden="1" customWidth="1"/>
    <col min="42" max="42" width="10.375" style="16" hidden="1" customWidth="1"/>
    <col min="43" max="43" width="8.125" style="16" hidden="1" customWidth="1"/>
    <col min="44" max="44" width="10.375" style="16" hidden="1" customWidth="1"/>
    <col min="45" max="45" width="6.375" style="16" hidden="1" customWidth="1"/>
    <col min="46" max="71" width="8" style="16"/>
    <col min="72" max="72" width="19.875" style="16" bestFit="1" customWidth="1"/>
    <col min="73" max="73" width="25.375" style="16" customWidth="1"/>
    <col min="74" max="74" width="8.375" style="16" customWidth="1"/>
    <col min="75" max="75" width="10.125" style="16" customWidth="1"/>
    <col min="76" max="76" width="9.375" style="16" customWidth="1"/>
    <col min="77" max="77" width="8" style="16"/>
    <col min="78" max="81" width="2.125" style="16" customWidth="1"/>
    <col min="82" max="82" width="4.25" style="16" bestFit="1" customWidth="1"/>
    <col min="83" max="83" width="25.75" style="16" bestFit="1" customWidth="1"/>
    <col min="84" max="84" width="14.875" style="16" bestFit="1" customWidth="1"/>
    <col min="85" max="85" width="12.625" style="16" bestFit="1" customWidth="1"/>
    <col min="86" max="86" width="14.875" style="16" bestFit="1" customWidth="1"/>
    <col min="87" max="87" width="7.75" style="16" customWidth="1"/>
    <col min="88" max="97" width="2.125" style="16" customWidth="1"/>
    <col min="98" max="16384" width="8" style="16"/>
  </cols>
  <sheetData>
    <row r="1" spans="1:48" ht="64.5" customHeight="1" thickTop="1" thickBot="1" x14ac:dyDescent="0.25">
      <c r="A1" s="14"/>
      <c r="B1" s="196" t="s">
        <v>894</v>
      </c>
      <c r="C1" s="196"/>
      <c r="D1" s="196"/>
      <c r="E1" s="196"/>
      <c r="F1" s="196"/>
      <c r="G1" s="15"/>
    </row>
    <row r="2" spans="1:48" ht="8.25" customHeight="1" thickTop="1" thickBot="1" x14ac:dyDescent="0.25">
      <c r="A2" s="17"/>
      <c r="B2" s="18"/>
      <c r="C2" s="18"/>
      <c r="D2" s="18"/>
      <c r="E2" s="18"/>
      <c r="F2" s="18"/>
      <c r="G2" s="17"/>
    </row>
    <row r="3" spans="1:48" ht="3.75" customHeight="1" x14ac:dyDescent="0.2">
      <c r="A3" s="19"/>
      <c r="B3" s="20"/>
      <c r="C3" s="20"/>
      <c r="D3" s="20"/>
      <c r="E3" s="20"/>
      <c r="F3" s="20"/>
      <c r="G3" s="21"/>
    </row>
    <row r="4" spans="1:48" x14ac:dyDescent="0.2">
      <c r="A4" s="22"/>
      <c r="B4" s="187" t="s">
        <v>895</v>
      </c>
      <c r="C4" s="187"/>
      <c r="D4" s="187"/>
      <c r="E4" s="187"/>
      <c r="F4" s="187"/>
      <c r="G4" s="24"/>
    </row>
    <row r="5" spans="1:48" ht="3.75" customHeight="1" x14ac:dyDescent="0.2">
      <c r="A5" s="22"/>
      <c r="B5" s="25"/>
      <c r="C5" s="25"/>
      <c r="D5" s="25"/>
      <c r="E5" s="25"/>
      <c r="F5" s="25"/>
      <c r="G5" s="24"/>
    </row>
    <row r="6" spans="1:48" ht="38.25" customHeight="1" x14ac:dyDescent="0.2">
      <c r="A6" s="22"/>
      <c r="B6" s="26" t="s">
        <v>896</v>
      </c>
      <c r="C6" s="197" t="s">
        <v>897</v>
      </c>
      <c r="D6" s="198"/>
      <c r="E6" s="198"/>
      <c r="F6" s="199"/>
      <c r="G6" s="24"/>
    </row>
    <row r="7" spans="1:48" x14ac:dyDescent="0.2">
      <c r="A7" s="22"/>
      <c r="B7" s="25"/>
      <c r="G7" s="24"/>
    </row>
    <row r="8" spans="1:48" x14ac:dyDescent="0.2">
      <c r="A8" s="22"/>
      <c r="B8" s="26" t="s">
        <v>898</v>
      </c>
      <c r="F8" s="27" t="s">
        <v>899</v>
      </c>
      <c r="G8" s="24"/>
      <c r="K8" s="28" t="str">
        <f>IF(F8="","PREENCHER SE A OBRA POSSUI FOLHA DE PAGAMENTO DESONERADA","")</f>
        <v/>
      </c>
    </row>
    <row r="9" spans="1:48" x14ac:dyDescent="0.2">
      <c r="A9" s="22"/>
      <c r="B9" s="29" t="s">
        <v>900</v>
      </c>
      <c r="G9" s="24"/>
    </row>
    <row r="10" spans="1:48" x14ac:dyDescent="0.2">
      <c r="A10" s="22"/>
      <c r="B10" s="25"/>
      <c r="C10" s="25"/>
      <c r="D10" s="25"/>
      <c r="E10" s="30"/>
      <c r="F10" s="25"/>
      <c r="G10" s="24"/>
    </row>
    <row r="11" spans="1:48" x14ac:dyDescent="0.2">
      <c r="A11" s="22"/>
      <c r="B11" s="25" t="s">
        <v>901</v>
      </c>
      <c r="C11" s="25"/>
      <c r="D11" s="25"/>
      <c r="E11" s="30"/>
      <c r="F11" s="25"/>
      <c r="G11" s="24"/>
    </row>
    <row r="12" spans="1:48" ht="151.5" customHeight="1" x14ac:dyDescent="0.2">
      <c r="A12" s="22"/>
      <c r="B12" s="200" t="str">
        <f>VLOOKUP(BU298,BV260:BW265,2,0)</f>
        <v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C12" s="201"/>
      <c r="D12" s="201"/>
      <c r="E12" s="201"/>
      <c r="F12" s="202"/>
      <c r="G12" s="24"/>
    </row>
    <row r="13" spans="1:48" ht="3.75" customHeight="1" x14ac:dyDescent="0.2">
      <c r="A13" s="22"/>
      <c r="B13" s="25"/>
      <c r="C13" s="25"/>
      <c r="D13" s="25"/>
      <c r="E13" s="30"/>
      <c r="F13" s="25"/>
      <c r="G13" s="24"/>
    </row>
    <row r="14" spans="1:48" x14ac:dyDescent="0.2">
      <c r="A14" s="22"/>
      <c r="B14" s="25" t="s">
        <v>902</v>
      </c>
      <c r="C14" s="25"/>
      <c r="D14" s="25"/>
      <c r="E14" s="30"/>
      <c r="F14" s="25"/>
      <c r="G14" s="24"/>
    </row>
    <row r="15" spans="1:48" ht="3.75" customHeight="1" x14ac:dyDescent="0.2">
      <c r="A15" s="22"/>
      <c r="B15" s="25"/>
      <c r="C15" s="25"/>
      <c r="D15" s="25"/>
      <c r="E15" s="30"/>
      <c r="F15" s="25"/>
      <c r="G15" s="24"/>
    </row>
    <row r="16" spans="1:48" x14ac:dyDescent="0.2">
      <c r="A16" s="22"/>
      <c r="B16" s="25" t="s">
        <v>903</v>
      </c>
      <c r="C16" s="25"/>
      <c r="D16" s="25"/>
      <c r="E16" s="203" t="s">
        <v>904</v>
      </c>
      <c r="F16" s="203"/>
      <c r="G16" s="24"/>
      <c r="K16" s="194" t="str">
        <f>IF(E16="LUCRO REAL","PARA CÁLCULO DO IMPOSTO PREENCHER O % ADOTADO DE LUCRO NO CÁLCULO DO BDI - CELULA F40","")</f>
        <v/>
      </c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194"/>
      <c r="AR16" s="194"/>
      <c r="AS16" s="194"/>
      <c r="AT16" s="194"/>
      <c r="AU16" s="194"/>
      <c r="AV16" s="194"/>
    </row>
    <row r="17" spans="1:48" ht="3.75" customHeight="1" x14ac:dyDescent="0.2">
      <c r="A17" s="22"/>
      <c r="B17" s="25"/>
      <c r="C17" s="25"/>
      <c r="D17" s="25"/>
      <c r="E17" s="31"/>
      <c r="F17" s="31"/>
      <c r="G17" s="2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194"/>
      <c r="AI17" s="194"/>
      <c r="AJ17" s="194"/>
      <c r="AK17" s="194"/>
      <c r="AL17" s="194"/>
      <c r="AM17" s="194"/>
      <c r="AN17" s="194"/>
      <c r="AO17" s="194"/>
      <c r="AP17" s="194"/>
      <c r="AQ17" s="194"/>
      <c r="AR17" s="194"/>
      <c r="AS17" s="194"/>
      <c r="AT17" s="194"/>
      <c r="AU17" s="194"/>
      <c r="AV17" s="194"/>
    </row>
    <row r="18" spans="1:48" x14ac:dyDescent="0.2">
      <c r="A18" s="22"/>
      <c r="B18" s="31" t="s">
        <v>905</v>
      </c>
      <c r="C18" s="31" t="s">
        <v>906</v>
      </c>
      <c r="D18" s="195" t="s">
        <v>907</v>
      </c>
      <c r="E18" s="195"/>
      <c r="F18" s="195"/>
      <c r="G18" s="2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</row>
    <row r="19" spans="1:48" x14ac:dyDescent="0.2">
      <c r="A19" s="22"/>
      <c r="B19" s="23" t="s">
        <v>908</v>
      </c>
      <c r="C19" s="32">
        <f>VLOOKUP($E$16,$CE$269:$CH$270,2,0)</f>
        <v>6.4999999999999997E-3</v>
      </c>
      <c r="D19" s="187" t="str">
        <f>VLOOKUP(E16,CE269:CH270,4,0)</f>
        <v>RECEITA BRUTA (VALOR DA NOTA)</v>
      </c>
      <c r="E19" s="187"/>
      <c r="F19" s="187"/>
      <c r="G19" s="24"/>
    </row>
    <row r="20" spans="1:48" x14ac:dyDescent="0.2">
      <c r="A20" s="22"/>
      <c r="B20" s="23" t="s">
        <v>909</v>
      </c>
      <c r="C20" s="32">
        <f>VLOOKUP($E$16,$CE$269:$CH$270,3,0)</f>
        <v>0.03</v>
      </c>
      <c r="D20" s="187"/>
      <c r="E20" s="187"/>
      <c r="F20" s="187"/>
      <c r="G20" s="24"/>
    </row>
    <row r="21" spans="1:48" x14ac:dyDescent="0.2">
      <c r="A21" s="22"/>
      <c r="B21" s="25"/>
      <c r="C21" s="25"/>
      <c r="D21" s="25"/>
      <c r="E21" s="31"/>
      <c r="F21" s="31"/>
      <c r="G21" s="24"/>
    </row>
    <row r="22" spans="1:48" x14ac:dyDescent="0.2">
      <c r="A22" s="22"/>
      <c r="B22" s="25" t="s">
        <v>910</v>
      </c>
      <c r="C22" s="25"/>
      <c r="D22" s="188" t="s">
        <v>911</v>
      </c>
      <c r="E22" s="188"/>
      <c r="F22" s="188"/>
      <c r="G22" s="24"/>
    </row>
    <row r="23" spans="1:48" x14ac:dyDescent="0.2">
      <c r="A23" s="22"/>
      <c r="B23" s="34">
        <v>0</v>
      </c>
      <c r="C23" s="35"/>
      <c r="D23" s="189">
        <v>1</v>
      </c>
      <c r="E23" s="189"/>
      <c r="F23" s="189"/>
      <c r="G23" s="24"/>
    </row>
    <row r="24" spans="1:48" ht="3.75" customHeight="1" x14ac:dyDescent="0.2">
      <c r="A24" s="22"/>
      <c r="C24" s="25"/>
      <c r="D24" s="25" t="s">
        <v>912</v>
      </c>
      <c r="E24" s="25"/>
      <c r="F24" s="25"/>
      <c r="G24" s="24"/>
    </row>
    <row r="25" spans="1:48" x14ac:dyDescent="0.2">
      <c r="A25" s="22"/>
      <c r="B25" s="25" t="s">
        <v>913</v>
      </c>
      <c r="C25" s="32">
        <f>+B23*D23</f>
        <v>0</v>
      </c>
      <c r="D25" s="36"/>
      <c r="E25" s="37"/>
      <c r="G25" s="24"/>
    </row>
    <row r="26" spans="1:48" ht="3.75" customHeight="1" x14ac:dyDescent="0.2">
      <c r="A26" s="22"/>
      <c r="C26" s="32"/>
      <c r="G26" s="24"/>
    </row>
    <row r="27" spans="1:48" ht="15.75" x14ac:dyDescent="0.25">
      <c r="A27" s="22"/>
      <c r="D27" s="178" t="s">
        <v>914</v>
      </c>
      <c r="E27" s="178"/>
      <c r="F27" s="39">
        <f>VLOOKUP(E16,CE269:CI270,5,0)</f>
        <v>3.6499999999999998E-2</v>
      </c>
      <c r="G27" s="24"/>
    </row>
    <row r="28" spans="1:48" ht="3.75" customHeight="1" x14ac:dyDescent="0.2">
      <c r="A28" s="22"/>
      <c r="C28" s="32"/>
      <c r="G28" s="24"/>
    </row>
    <row r="29" spans="1:48" ht="26.25" customHeight="1" x14ac:dyDescent="0.2">
      <c r="A29" s="22"/>
      <c r="B29" s="190" t="s">
        <v>915</v>
      </c>
      <c r="C29" s="190"/>
      <c r="D29" s="190"/>
      <c r="E29" s="190"/>
      <c r="F29" s="190"/>
      <c r="G29" s="24"/>
    </row>
    <row r="30" spans="1:48" ht="3.75" customHeight="1" thickBot="1" x14ac:dyDescent="0.25">
      <c r="A30" s="40"/>
      <c r="B30" s="191"/>
      <c r="C30" s="191"/>
      <c r="D30" s="191"/>
      <c r="E30" s="191"/>
      <c r="F30" s="191"/>
      <c r="G30" s="41"/>
    </row>
    <row r="31" spans="1:48" ht="6.75" customHeight="1" thickBot="1" x14ac:dyDescent="0.25"/>
    <row r="32" spans="1:48" x14ac:dyDescent="0.2">
      <c r="A32" s="19"/>
      <c r="B32" s="42"/>
      <c r="C32" s="42"/>
      <c r="D32" s="42"/>
      <c r="E32" s="42"/>
      <c r="F32" s="42"/>
      <c r="G32" s="21"/>
    </row>
    <row r="33" spans="1:9" x14ac:dyDescent="0.2">
      <c r="A33" s="22"/>
      <c r="B33" s="178" t="s">
        <v>916</v>
      </c>
      <c r="C33" s="178"/>
      <c r="D33" s="178"/>
      <c r="E33" s="178"/>
      <c r="F33" s="178"/>
      <c r="G33" s="24"/>
    </row>
    <row r="34" spans="1:9" x14ac:dyDescent="0.2">
      <c r="A34" s="22"/>
      <c r="B34" s="178"/>
      <c r="C34" s="178"/>
      <c r="D34" s="178"/>
      <c r="E34" s="178"/>
      <c r="F34" s="178"/>
      <c r="G34" s="24"/>
    </row>
    <row r="35" spans="1:9" x14ac:dyDescent="0.2">
      <c r="A35" s="22"/>
      <c r="B35" s="43" t="s">
        <v>917</v>
      </c>
      <c r="C35" s="43" t="s">
        <v>918</v>
      </c>
      <c r="D35" s="43" t="s">
        <v>919</v>
      </c>
      <c r="E35" s="43" t="s">
        <v>920</v>
      </c>
      <c r="F35" s="33" t="s">
        <v>921</v>
      </c>
      <c r="G35" s="24"/>
      <c r="I35" s="44" t="s">
        <v>960</v>
      </c>
    </row>
    <row r="36" spans="1:9" x14ac:dyDescent="0.2">
      <c r="A36" s="22"/>
      <c r="B36" s="45" t="s">
        <v>922</v>
      </c>
      <c r="C36" s="46">
        <v>1.4999999999999999E-2</v>
      </c>
      <c r="D36" s="46">
        <v>3.4500000000000003E-2</v>
      </c>
      <c r="E36" s="46">
        <v>6.2199999999999998E-2</v>
      </c>
      <c r="F36" s="47">
        <f>D36</f>
        <v>3.4500000000000003E-2</v>
      </c>
      <c r="G36" s="48"/>
      <c r="H36" s="49"/>
      <c r="I36" s="49">
        <f>TRUNC(F36,4)</f>
        <v>3.4500000000000003E-2</v>
      </c>
    </row>
    <row r="37" spans="1:9" x14ac:dyDescent="0.2">
      <c r="A37" s="22"/>
      <c r="B37" s="45" t="s">
        <v>923</v>
      </c>
      <c r="C37" s="46">
        <v>3.0000000000000001E-3</v>
      </c>
      <c r="D37" s="46">
        <v>4.7999999999999996E-3</v>
      </c>
      <c r="E37" s="46">
        <v>8.5000000000000006E-3</v>
      </c>
      <c r="F37" s="47">
        <f t="shared" ref="F37:F40" si="0">D37</f>
        <v>4.7999999999999996E-3</v>
      </c>
      <c r="G37" s="48"/>
      <c r="H37" s="49"/>
      <c r="I37" s="49">
        <f>TRUNC(F37,4)</f>
        <v>4.7999999999999996E-3</v>
      </c>
    </row>
    <row r="38" spans="1:9" x14ac:dyDescent="0.2">
      <c r="A38" s="22"/>
      <c r="B38" s="45" t="s">
        <v>924</v>
      </c>
      <c r="C38" s="46">
        <v>5.5999999999999999E-3</v>
      </c>
      <c r="D38" s="46">
        <v>8.5000000000000006E-3</v>
      </c>
      <c r="E38" s="46">
        <v>8.8999999999999999E-3</v>
      </c>
      <c r="F38" s="47">
        <f t="shared" si="0"/>
        <v>8.5000000000000006E-3</v>
      </c>
      <c r="G38" s="48"/>
      <c r="H38" s="49"/>
      <c r="I38" s="49">
        <f>TRUNC(F38,4)</f>
        <v>8.5000000000000006E-3</v>
      </c>
    </row>
    <row r="39" spans="1:9" x14ac:dyDescent="0.2">
      <c r="A39" s="22"/>
      <c r="B39" s="45" t="s">
        <v>925</v>
      </c>
      <c r="C39" s="46">
        <v>8.5000000000000006E-3</v>
      </c>
      <c r="D39" s="46">
        <v>8.5000000000000006E-3</v>
      </c>
      <c r="E39" s="46">
        <v>1.11E-2</v>
      </c>
      <c r="F39" s="47">
        <f t="shared" si="0"/>
        <v>8.5000000000000006E-3</v>
      </c>
      <c r="G39" s="48"/>
      <c r="H39" s="49"/>
      <c r="I39" s="49">
        <f>TRUNC(F39,4)</f>
        <v>8.5000000000000006E-3</v>
      </c>
    </row>
    <row r="40" spans="1:9" x14ac:dyDescent="0.2">
      <c r="A40" s="22"/>
      <c r="B40" s="45" t="s">
        <v>926</v>
      </c>
      <c r="C40" s="46">
        <v>3.5000000000000003E-2</v>
      </c>
      <c r="D40" s="46">
        <v>5.11E-2</v>
      </c>
      <c r="E40" s="46">
        <v>6.2199999999999998E-2</v>
      </c>
      <c r="F40" s="47">
        <f t="shared" si="0"/>
        <v>5.11E-2</v>
      </c>
      <c r="G40" s="48"/>
      <c r="H40" s="49"/>
      <c r="I40" s="49">
        <f>TRUNC(F40,4)</f>
        <v>5.11E-2</v>
      </c>
    </row>
    <row r="41" spans="1:9" ht="3.75" customHeight="1" x14ac:dyDescent="0.2">
      <c r="A41" s="22"/>
      <c r="B41" s="45"/>
      <c r="C41" s="46"/>
      <c r="D41" s="46"/>
      <c r="E41" s="46"/>
      <c r="G41" s="48"/>
      <c r="H41" s="49"/>
    </row>
    <row r="42" spans="1:9" x14ac:dyDescent="0.2">
      <c r="A42" s="22"/>
      <c r="B42" s="50" t="s">
        <v>927</v>
      </c>
      <c r="C42" s="46"/>
      <c r="D42" s="46"/>
      <c r="E42" s="46"/>
      <c r="F42" s="51">
        <f>F27</f>
        <v>3.6499999999999998E-2</v>
      </c>
      <c r="G42" s="48"/>
      <c r="H42" s="49"/>
      <c r="I42" s="52">
        <f>TRUNC(F42,5)</f>
        <v>3.6499999999999998E-2</v>
      </c>
    </row>
    <row r="43" spans="1:9" ht="3.75" customHeight="1" x14ac:dyDescent="0.2">
      <c r="A43" s="22"/>
      <c r="B43" s="50"/>
      <c r="C43" s="46"/>
      <c r="D43" s="46"/>
      <c r="E43" s="46"/>
      <c r="F43" s="51"/>
      <c r="G43" s="48"/>
      <c r="H43" s="49"/>
      <c r="I43" s="52"/>
    </row>
    <row r="44" spans="1:9" x14ac:dyDescent="0.2">
      <c r="A44" s="22"/>
      <c r="G44" s="48"/>
      <c r="H44" s="49"/>
    </row>
    <row r="45" spans="1:9" x14ac:dyDescent="0.2">
      <c r="A45" s="22"/>
      <c r="G45" s="24"/>
    </row>
    <row r="46" spans="1:9" x14ac:dyDescent="0.2">
      <c r="A46" s="22"/>
      <c r="G46" s="24"/>
    </row>
    <row r="47" spans="1:9" x14ac:dyDescent="0.2">
      <c r="A47" s="22"/>
      <c r="G47" s="24"/>
    </row>
    <row r="48" spans="1:9" x14ac:dyDescent="0.2">
      <c r="A48" s="22"/>
      <c r="G48" s="24"/>
    </row>
    <row r="49" spans="1:11" ht="15.75" x14ac:dyDescent="0.25">
      <c r="A49" s="22"/>
      <c r="B49" s="53" t="s">
        <v>928</v>
      </c>
      <c r="E49" s="192">
        <f>TRUNC((((1+I36+I37+I38)*(1+I39)*(1+I40))/(1-I42))-1,4)</f>
        <v>0.1527</v>
      </c>
      <c r="F49" s="192"/>
      <c r="G49" s="24"/>
    </row>
    <row r="50" spans="1:11" ht="3.75" customHeight="1" x14ac:dyDescent="0.25">
      <c r="A50" s="22"/>
      <c r="B50" s="53"/>
      <c r="E50" s="54"/>
      <c r="F50" s="54"/>
      <c r="G50" s="24"/>
    </row>
    <row r="51" spans="1:11" x14ac:dyDescent="0.2">
      <c r="A51" s="22"/>
      <c r="B51" s="193" t="str">
        <f>IF(E49&lt;C53,"ERRO - BDI INFERIOR AO 1º QUARTIL",IF(E49&gt;E53,"BDI SUPERIOR AO 3º QUARTIL DEVIDO AO CUMPRIMENTO AO DECRETO MUNICIPAL n° 6291-25",""))</f>
        <v/>
      </c>
      <c r="C51" s="193"/>
      <c r="D51" s="193"/>
      <c r="E51" s="193"/>
      <c r="F51" s="193"/>
      <c r="G51" s="24"/>
    </row>
    <row r="52" spans="1:11" x14ac:dyDescent="0.2">
      <c r="A52" s="22"/>
      <c r="C52" s="43" t="s">
        <v>918</v>
      </c>
      <c r="D52" s="43" t="s">
        <v>919</v>
      </c>
      <c r="E52" s="43" t="s">
        <v>920</v>
      </c>
      <c r="G52" s="24"/>
    </row>
    <row r="53" spans="1:11" x14ac:dyDescent="0.2">
      <c r="A53" s="22"/>
      <c r="B53" s="50" t="s">
        <v>929</v>
      </c>
      <c r="C53" s="46">
        <f>TRUNC((((1+C36+C37+C38)*(1+C39)*(1+D40))/(1-I42))-1,4)</f>
        <v>0.12609999999999999</v>
      </c>
      <c r="D53" s="46">
        <f>TRUNC((((1+D36+D37+D38)*(1+D39)*(1+D40))/(1-I42))-1,4)</f>
        <v>0.1527</v>
      </c>
      <c r="E53" s="46">
        <f>TRUNC((((1+E36+E37+E38)*(1+E39)*(1+E40))/(1-I42))-1,4)</f>
        <v>0.2034</v>
      </c>
      <c r="G53" s="24"/>
    </row>
    <row r="54" spans="1:11" ht="3.75" customHeight="1" x14ac:dyDescent="0.2">
      <c r="A54" s="22"/>
      <c r="B54" s="50"/>
      <c r="C54" s="46"/>
      <c r="D54" s="46"/>
      <c r="E54" s="46"/>
      <c r="G54" s="24"/>
    </row>
    <row r="55" spans="1:11" x14ac:dyDescent="0.2">
      <c r="A55" s="22"/>
      <c r="B55" s="178" t="s">
        <v>930</v>
      </c>
      <c r="C55" s="178"/>
      <c r="D55" s="178"/>
      <c r="E55" s="178"/>
      <c r="F55" s="178"/>
      <c r="G55" s="24"/>
    </row>
    <row r="56" spans="1:11" ht="3.75" customHeight="1" x14ac:dyDescent="0.2">
      <c r="A56" s="22"/>
      <c r="B56" s="23"/>
      <c r="C56" s="23"/>
      <c r="D56" s="23"/>
      <c r="E56" s="23"/>
      <c r="F56" s="23"/>
      <c r="G56" s="24"/>
    </row>
    <row r="57" spans="1:11" ht="37.5" customHeight="1" x14ac:dyDescent="0.2">
      <c r="A57" s="22"/>
      <c r="B57" s="185" t="s">
        <v>931</v>
      </c>
      <c r="C57" s="185"/>
      <c r="D57" s="185"/>
      <c r="E57" s="186">
        <f>TRUNC((((1+I36+I37+I38)*(1+I39)*(1+I40))/(1-I59))-1,4)</f>
        <v>0.19750000000000001</v>
      </c>
      <c r="F57" s="186"/>
      <c r="G57" s="24"/>
    </row>
    <row r="58" spans="1:11" ht="3.75" customHeight="1" x14ac:dyDescent="0.2">
      <c r="A58" s="22"/>
      <c r="B58" s="50"/>
      <c r="C58" s="46"/>
      <c r="D58" s="46"/>
      <c r="E58" s="46"/>
      <c r="G58" s="24"/>
    </row>
    <row r="59" spans="1:11" ht="15.75" x14ac:dyDescent="0.25">
      <c r="A59" s="22"/>
      <c r="B59" s="55" t="s">
        <v>932</v>
      </c>
      <c r="C59" s="32">
        <v>3.5999999999999997E-2</v>
      </c>
      <c r="D59" s="178" t="s">
        <v>914</v>
      </c>
      <c r="E59" s="178"/>
      <c r="F59" s="39">
        <f>+F27+C59</f>
        <v>7.2499999999999995E-2</v>
      </c>
      <c r="G59" s="24"/>
      <c r="I59" s="52">
        <f>TRUNC(F59,5)</f>
        <v>7.2499999999999995E-2</v>
      </c>
    </row>
    <row r="60" spans="1:11" ht="3.75" customHeight="1" thickBot="1" x14ac:dyDescent="0.25">
      <c r="A60" s="40"/>
      <c r="B60" s="56"/>
      <c r="C60" s="57"/>
      <c r="D60" s="57"/>
      <c r="E60" s="57"/>
      <c r="F60" s="58"/>
      <c r="G60" s="41"/>
    </row>
    <row r="64" spans="1:11" x14ac:dyDescent="0.2">
      <c r="I64" s="38"/>
      <c r="J64" s="38"/>
      <c r="K64" s="38"/>
    </row>
    <row r="65" spans="9:9" x14ac:dyDescent="0.2">
      <c r="I65" s="59"/>
    </row>
    <row r="66" spans="9:9" ht="14.25" x14ac:dyDescent="0.2">
      <c r="I66" s="60"/>
    </row>
    <row r="67" spans="9:9" ht="14.25" x14ac:dyDescent="0.2">
      <c r="I67" s="60"/>
    </row>
    <row r="68" spans="9:9" x14ac:dyDescent="0.2">
      <c r="I68" s="61"/>
    </row>
    <row r="69" spans="9:9" ht="14.25" x14ac:dyDescent="0.2">
      <c r="I69" s="60"/>
    </row>
    <row r="70" spans="9:9" ht="14.25" x14ac:dyDescent="0.2">
      <c r="I70" s="60"/>
    </row>
    <row r="71" spans="9:9" ht="14.25" x14ac:dyDescent="0.2">
      <c r="I71" s="60"/>
    </row>
    <row r="72" spans="9:9" ht="14.25" x14ac:dyDescent="0.2">
      <c r="I72" s="60"/>
    </row>
    <row r="73" spans="9:9" ht="14.25" x14ac:dyDescent="0.2">
      <c r="I73" s="60"/>
    </row>
    <row r="76" spans="9:9" x14ac:dyDescent="0.2">
      <c r="I76" s="38"/>
    </row>
    <row r="77" spans="9:9" ht="14.25" x14ac:dyDescent="0.2">
      <c r="I77" s="62"/>
    </row>
    <row r="78" spans="9:9" ht="14.25" x14ac:dyDescent="0.2">
      <c r="I78" s="62"/>
    </row>
    <row r="79" spans="9:9" ht="14.25" x14ac:dyDescent="0.2">
      <c r="I79" s="62"/>
    </row>
    <row r="80" spans="9:9" ht="14.25" x14ac:dyDescent="0.2">
      <c r="I80" s="62"/>
    </row>
    <row r="81" spans="9:15" ht="14.25" x14ac:dyDescent="0.2">
      <c r="I81" s="62"/>
    </row>
    <row r="82" spans="9:15" ht="14.25" x14ac:dyDescent="0.2">
      <c r="I82" s="62"/>
    </row>
    <row r="83" spans="9:15" ht="14.25" x14ac:dyDescent="0.2">
      <c r="I83" s="62"/>
    </row>
    <row r="84" spans="9:15" ht="14.25" x14ac:dyDescent="0.2">
      <c r="I84" s="62"/>
    </row>
    <row r="85" spans="9:15" ht="14.25" x14ac:dyDescent="0.2">
      <c r="I85" s="62"/>
    </row>
    <row r="86" spans="9:15" ht="14.25" x14ac:dyDescent="0.2">
      <c r="I86" s="63"/>
    </row>
    <row r="87" spans="9:15" ht="14.25" x14ac:dyDescent="0.2">
      <c r="I87" s="63"/>
    </row>
    <row r="88" spans="9:15" ht="14.25" x14ac:dyDescent="0.2">
      <c r="I88" s="63"/>
    </row>
    <row r="92" spans="9:15" ht="14.25" x14ac:dyDescent="0.2">
      <c r="N92" s="62"/>
      <c r="O92" s="49"/>
    </row>
    <row r="93" spans="9:15" ht="14.25" x14ac:dyDescent="0.2">
      <c r="N93" s="62"/>
      <c r="O93" s="49"/>
    </row>
    <row r="94" spans="9:15" ht="14.25" x14ac:dyDescent="0.2">
      <c r="N94" s="62"/>
      <c r="O94" s="49"/>
    </row>
    <row r="95" spans="9:15" ht="14.25" x14ac:dyDescent="0.2">
      <c r="N95" s="62"/>
      <c r="O95" s="49"/>
    </row>
    <row r="96" spans="9:15" ht="14.25" x14ac:dyDescent="0.2">
      <c r="N96" s="62"/>
      <c r="O96" s="49"/>
    </row>
    <row r="97" spans="14:15" ht="14.25" x14ac:dyDescent="0.2">
      <c r="N97" s="62"/>
      <c r="O97" s="49"/>
    </row>
    <row r="98" spans="14:15" ht="14.25" x14ac:dyDescent="0.2">
      <c r="N98" s="62"/>
      <c r="O98" s="49"/>
    </row>
    <row r="99" spans="14:15" ht="14.25" x14ac:dyDescent="0.2">
      <c r="N99" s="62"/>
      <c r="O99" s="49"/>
    </row>
    <row r="100" spans="14:15" ht="14.25" x14ac:dyDescent="0.2">
      <c r="N100" s="62"/>
      <c r="O100" s="49"/>
    </row>
    <row r="101" spans="14:15" ht="14.25" x14ac:dyDescent="0.2">
      <c r="N101" s="62"/>
      <c r="O101" s="49"/>
    </row>
    <row r="102" spans="14:15" ht="14.25" x14ac:dyDescent="0.2">
      <c r="N102" s="62"/>
      <c r="O102" s="49"/>
    </row>
    <row r="103" spans="14:15" ht="14.25" x14ac:dyDescent="0.2">
      <c r="N103" s="62"/>
    </row>
    <row r="104" spans="14:15" ht="14.25" x14ac:dyDescent="0.2">
      <c r="N104" s="62"/>
    </row>
    <row r="105" spans="14:15" ht="14.25" x14ac:dyDescent="0.2">
      <c r="N105" s="62"/>
    </row>
    <row r="106" spans="14:15" ht="14.25" x14ac:dyDescent="0.2">
      <c r="N106" s="62"/>
    </row>
    <row r="257" spans="72:87" ht="13.5" thickBot="1" x14ac:dyDescent="0.25"/>
    <row r="258" spans="72:87" x14ac:dyDescent="0.2">
      <c r="BT258" s="179" t="s">
        <v>933</v>
      </c>
      <c r="BU258" s="180"/>
      <c r="BV258" s="180"/>
      <c r="BW258" s="180"/>
      <c r="BX258" s="181"/>
    </row>
    <row r="259" spans="72:87" x14ac:dyDescent="0.2">
      <c r="BT259" s="22"/>
      <c r="BU259" s="16" t="s">
        <v>934</v>
      </c>
      <c r="BV259" s="16" t="s">
        <v>935</v>
      </c>
      <c r="BW259" s="16" t="s">
        <v>936</v>
      </c>
      <c r="BX259" s="24"/>
    </row>
    <row r="260" spans="72:87" x14ac:dyDescent="0.2">
      <c r="BT260" s="64">
        <v>100</v>
      </c>
      <c r="BU260" s="65" t="s">
        <v>897</v>
      </c>
      <c r="BV260" s="25">
        <f t="shared" ref="BV260:BV265" si="1">+BT260</f>
        <v>100</v>
      </c>
      <c r="BW260" s="30" t="s">
        <v>937</v>
      </c>
      <c r="BX260" s="24"/>
    </row>
    <row r="261" spans="72:87" ht="25.5" x14ac:dyDescent="0.2">
      <c r="BT261" s="64">
        <v>200</v>
      </c>
      <c r="BU261" s="65" t="s">
        <v>938</v>
      </c>
      <c r="BV261" s="25">
        <f t="shared" si="1"/>
        <v>200</v>
      </c>
      <c r="BW261" s="30" t="s">
        <v>939</v>
      </c>
      <c r="BX261" s="24"/>
    </row>
    <row r="262" spans="72:87" ht="57" x14ac:dyDescent="0.2">
      <c r="BT262" s="64">
        <v>300</v>
      </c>
      <c r="BU262" s="66" t="s">
        <v>940</v>
      </c>
      <c r="BV262" s="25">
        <f t="shared" si="1"/>
        <v>300</v>
      </c>
      <c r="BW262" s="30" t="s">
        <v>941</v>
      </c>
      <c r="BX262" s="24"/>
    </row>
    <row r="263" spans="72:87" ht="57" x14ac:dyDescent="0.2">
      <c r="BT263" s="64">
        <v>400</v>
      </c>
      <c r="BU263" s="66" t="s">
        <v>942</v>
      </c>
      <c r="BV263" s="25">
        <f t="shared" si="1"/>
        <v>400</v>
      </c>
      <c r="BW263" s="30" t="s">
        <v>943</v>
      </c>
      <c r="BX263" s="24"/>
    </row>
    <row r="264" spans="72:87" x14ac:dyDescent="0.2">
      <c r="BT264" s="64">
        <v>500</v>
      </c>
      <c r="BU264" s="65" t="s">
        <v>944</v>
      </c>
      <c r="BV264" s="25">
        <f t="shared" si="1"/>
        <v>500</v>
      </c>
      <c r="BW264" s="30" t="s">
        <v>945</v>
      </c>
      <c r="BX264" s="24"/>
    </row>
    <row r="265" spans="72:87" ht="25.5" x14ac:dyDescent="0.2">
      <c r="BT265" s="64">
        <v>600</v>
      </c>
      <c r="BU265" s="65" t="s">
        <v>946</v>
      </c>
      <c r="BV265" s="25">
        <f t="shared" si="1"/>
        <v>600</v>
      </c>
      <c r="BW265" s="30" t="s">
        <v>947</v>
      </c>
      <c r="BX265" s="24"/>
    </row>
    <row r="266" spans="72:87" x14ac:dyDescent="0.2">
      <c r="BT266" s="64"/>
      <c r="BU266" s="25"/>
      <c r="BV266" s="25"/>
      <c r="BW266" s="30"/>
      <c r="BX266" s="24"/>
    </row>
    <row r="267" spans="72:87" x14ac:dyDescent="0.2">
      <c r="BT267" s="67"/>
      <c r="BU267" s="30"/>
      <c r="BV267" s="30"/>
      <c r="BW267" s="30"/>
      <c r="BX267" s="24"/>
    </row>
    <row r="268" spans="72:87" x14ac:dyDescent="0.2">
      <c r="BT268" s="67"/>
      <c r="BU268" s="30"/>
      <c r="BV268" s="30"/>
      <c r="BW268" s="30"/>
      <c r="BX268" s="24"/>
      <c r="CF268" s="16" t="s">
        <v>908</v>
      </c>
      <c r="CG268" s="16" t="s">
        <v>948</v>
      </c>
      <c r="CH268" s="16" t="s">
        <v>949</v>
      </c>
    </row>
    <row r="269" spans="72:87" x14ac:dyDescent="0.2">
      <c r="BT269" s="22"/>
      <c r="BX269" s="24"/>
      <c r="CE269" s="16" t="s">
        <v>904</v>
      </c>
      <c r="CF269" s="49">
        <v>6.4999999999999997E-3</v>
      </c>
      <c r="CG269" s="68">
        <v>0.03</v>
      </c>
      <c r="CH269" s="16" t="s">
        <v>950</v>
      </c>
      <c r="CI269" s="49">
        <f>(C19+C20)+C25</f>
        <v>3.6499999999999998E-2</v>
      </c>
    </row>
    <row r="270" spans="72:87" x14ac:dyDescent="0.2">
      <c r="BT270" s="22"/>
      <c r="BX270" s="24"/>
      <c r="CE270" s="16" t="s">
        <v>951</v>
      </c>
      <c r="CF270" s="49">
        <v>1.6500000000000001E-2</v>
      </c>
      <c r="CG270" s="49">
        <v>7.5999999999999998E-2</v>
      </c>
      <c r="CH270" s="16" t="s">
        <v>952</v>
      </c>
      <c r="CI270" s="49">
        <f>(C19+C20)*(F40/(1+F40))+C25</f>
        <v>1.7744743601940825E-3</v>
      </c>
    </row>
    <row r="271" spans="72:87" x14ac:dyDescent="0.2">
      <c r="BT271" s="22"/>
      <c r="BX271" s="24"/>
    </row>
    <row r="272" spans="72:87" x14ac:dyDescent="0.2">
      <c r="BT272" s="69"/>
      <c r="BU272" s="55"/>
      <c r="BV272" s="55"/>
      <c r="BX272" s="24"/>
    </row>
    <row r="273" spans="72:86" x14ac:dyDescent="0.2">
      <c r="BT273" s="22"/>
      <c r="BX273" s="24"/>
    </row>
    <row r="274" spans="72:86" ht="13.5" thickBot="1" x14ac:dyDescent="0.25">
      <c r="BT274" s="22"/>
      <c r="BX274" s="24"/>
      <c r="CD274" s="16">
        <f>BT260</f>
        <v>100</v>
      </c>
      <c r="CE274" s="177" t="str">
        <f>BU260</f>
        <v>Construção de edificios</v>
      </c>
      <c r="CF274" s="177"/>
      <c r="CG274" s="177"/>
      <c r="CH274" s="177"/>
    </row>
    <row r="275" spans="72:86" ht="15" thickBot="1" x14ac:dyDescent="0.25">
      <c r="BT275" s="22"/>
      <c r="BX275" s="24"/>
      <c r="CD275" s="16">
        <f>+CD274+1</f>
        <v>101</v>
      </c>
      <c r="CE275" s="70" t="s">
        <v>922</v>
      </c>
      <c r="CF275" s="71">
        <v>0.03</v>
      </c>
      <c r="CG275" s="71">
        <v>0.04</v>
      </c>
      <c r="CH275" s="71">
        <v>5.5E-2</v>
      </c>
    </row>
    <row r="276" spans="72:86" ht="15" thickBot="1" x14ac:dyDescent="0.25">
      <c r="BT276" s="22"/>
      <c r="BX276" s="24"/>
      <c r="CD276" s="16">
        <f>+CD275+1</f>
        <v>102</v>
      </c>
      <c r="CE276" s="70" t="s">
        <v>923</v>
      </c>
      <c r="CF276" s="71">
        <v>8.0000000000000002E-3</v>
      </c>
      <c r="CG276" s="71">
        <v>8.0000000000000002E-3</v>
      </c>
      <c r="CH276" s="71">
        <v>0.01</v>
      </c>
    </row>
    <row r="277" spans="72:86" ht="15" thickBot="1" x14ac:dyDescent="0.25">
      <c r="BT277" s="22"/>
      <c r="BX277" s="24"/>
      <c r="CD277" s="16">
        <f>+CD276+1</f>
        <v>103</v>
      </c>
      <c r="CE277" s="70" t="s">
        <v>924</v>
      </c>
      <c r="CF277" s="71">
        <v>9.7000000000000003E-3</v>
      </c>
      <c r="CG277" s="71">
        <v>1.2699999999999999E-2</v>
      </c>
      <c r="CH277" s="71">
        <v>1.2699999999999999E-2</v>
      </c>
    </row>
    <row r="278" spans="72:86" ht="15" thickBot="1" x14ac:dyDescent="0.25">
      <c r="BT278" s="69"/>
      <c r="BU278" s="55"/>
      <c r="BV278" s="55"/>
      <c r="BX278" s="24"/>
      <c r="CD278" s="16">
        <f>+CD277+1</f>
        <v>104</v>
      </c>
      <c r="CE278" s="70" t="s">
        <v>925</v>
      </c>
      <c r="CF278" s="71">
        <v>5.8999999999999999E-3</v>
      </c>
      <c r="CG278" s="71">
        <v>1.23E-2</v>
      </c>
      <c r="CH278" s="71">
        <v>1.3899999999999999E-2</v>
      </c>
    </row>
    <row r="279" spans="72:86" ht="15" thickBot="1" x14ac:dyDescent="0.25">
      <c r="BT279" s="22"/>
      <c r="BX279" s="24"/>
      <c r="CD279" s="16">
        <f>+CD278+1</f>
        <v>105</v>
      </c>
      <c r="CE279" s="70" t="s">
        <v>926</v>
      </c>
      <c r="CF279" s="71">
        <v>6.1600000000000002E-2</v>
      </c>
      <c r="CG279" s="71">
        <v>7.3999999999999996E-2</v>
      </c>
      <c r="CH279" s="71">
        <v>8.9599999999999999E-2</v>
      </c>
    </row>
    <row r="280" spans="72:86" x14ac:dyDescent="0.2">
      <c r="BT280" s="22"/>
      <c r="BX280" s="24"/>
    </row>
    <row r="281" spans="72:86" x14ac:dyDescent="0.2">
      <c r="BT281" s="22"/>
      <c r="BX281" s="24"/>
    </row>
    <row r="282" spans="72:86" ht="13.5" thickBot="1" x14ac:dyDescent="0.25">
      <c r="BT282" s="22"/>
      <c r="BX282" s="24"/>
      <c r="CD282" s="16">
        <f>BT261</f>
        <v>200</v>
      </c>
      <c r="CE282" s="177" t="str">
        <f>BU261</f>
        <v>Construção de rodovias e ferrovias</v>
      </c>
      <c r="CF282" s="177"/>
      <c r="CG282" s="177"/>
      <c r="CH282" s="177"/>
    </row>
    <row r="283" spans="72:86" ht="15" thickBot="1" x14ac:dyDescent="0.25">
      <c r="BT283" s="22"/>
      <c r="BX283" s="24"/>
      <c r="CD283" s="16">
        <f>+CD282+1</f>
        <v>201</v>
      </c>
      <c r="CE283" s="70" t="s">
        <v>922</v>
      </c>
      <c r="CF283" s="71">
        <v>3.7999999999999999E-2</v>
      </c>
      <c r="CG283" s="71">
        <v>4.0099999999999997E-2</v>
      </c>
      <c r="CH283" s="71">
        <v>4.6699999999999998E-2</v>
      </c>
    </row>
    <row r="284" spans="72:86" ht="15" thickBot="1" x14ac:dyDescent="0.25">
      <c r="BT284" s="22"/>
      <c r="BX284" s="24"/>
      <c r="CD284" s="16">
        <f>+CD283+1</f>
        <v>202</v>
      </c>
      <c r="CE284" s="70" t="s">
        <v>923</v>
      </c>
      <c r="CF284" s="71">
        <v>3.2000000000000002E-3</v>
      </c>
      <c r="CG284" s="71">
        <v>4.0000000000000001E-3</v>
      </c>
      <c r="CH284" s="71">
        <v>7.4000000000000003E-3</v>
      </c>
    </row>
    <row r="285" spans="72:86" ht="15" thickBot="1" x14ac:dyDescent="0.25">
      <c r="BT285" s="179"/>
      <c r="BU285" s="180"/>
      <c r="BV285" s="180"/>
      <c r="BW285" s="180"/>
      <c r="BX285" s="181"/>
      <c r="CD285" s="16">
        <f>+CD284+1</f>
        <v>203</v>
      </c>
      <c r="CE285" s="70" t="s">
        <v>924</v>
      </c>
      <c r="CF285" s="71">
        <v>5.0000000000000001E-3</v>
      </c>
      <c r="CG285" s="71">
        <v>5.5999999999999999E-3</v>
      </c>
      <c r="CH285" s="71">
        <v>9.7000000000000003E-3</v>
      </c>
    </row>
    <row r="286" spans="72:86" ht="15" thickBot="1" x14ac:dyDescent="0.25">
      <c r="BT286" s="22"/>
      <c r="BX286" s="24"/>
      <c r="CD286" s="16">
        <f>+CD285+1</f>
        <v>204</v>
      </c>
      <c r="CE286" s="70" t="s">
        <v>925</v>
      </c>
      <c r="CF286" s="71">
        <v>1.0200000000000001E-2</v>
      </c>
      <c r="CG286" s="71">
        <v>1.11E-2</v>
      </c>
      <c r="CH286" s="71">
        <v>1.21E-2</v>
      </c>
    </row>
    <row r="287" spans="72:86" ht="15" thickBot="1" x14ac:dyDescent="0.25">
      <c r="BT287" s="22"/>
      <c r="BX287" s="24"/>
      <c r="CD287" s="16">
        <f>+CD286+1</f>
        <v>205</v>
      </c>
      <c r="CE287" s="70" t="s">
        <v>926</v>
      </c>
      <c r="CF287" s="71">
        <v>6.6400000000000001E-2</v>
      </c>
      <c r="CG287" s="71">
        <v>7.2999999999999995E-2</v>
      </c>
      <c r="CH287" s="71">
        <v>8.6900000000000005E-2</v>
      </c>
    </row>
    <row r="288" spans="72:86" x14ac:dyDescent="0.2">
      <c r="BT288" s="22"/>
      <c r="BX288" s="24"/>
    </row>
    <row r="289" spans="72:86" ht="13.5" thickBot="1" x14ac:dyDescent="0.25">
      <c r="BT289" s="40"/>
      <c r="BU289" s="58"/>
      <c r="BV289" s="58"/>
      <c r="BW289" s="58"/>
      <c r="BX289" s="41"/>
    </row>
    <row r="290" spans="72:86" ht="13.5" thickBot="1" x14ac:dyDescent="0.25">
      <c r="BT290" s="179"/>
      <c r="BU290" s="180"/>
      <c r="BV290" s="180"/>
      <c r="BW290" s="180"/>
      <c r="BX290" s="181"/>
      <c r="CD290" s="16">
        <f>BT262</f>
        <v>300</v>
      </c>
      <c r="CE290" s="177" t="str">
        <f>BU262</f>
        <v>Construção de Redes de Abastecimento de Água, Coleta de Esgoto e Construções Correlatas</v>
      </c>
      <c r="CF290" s="177"/>
      <c r="CG290" s="177"/>
      <c r="CH290" s="177"/>
    </row>
    <row r="291" spans="72:86" ht="15" thickBot="1" x14ac:dyDescent="0.25">
      <c r="BT291" s="182"/>
      <c r="BU291" s="183"/>
      <c r="BV291" s="183"/>
      <c r="BW291" s="183"/>
      <c r="BX291" s="184"/>
      <c r="CD291" s="16">
        <f>+CD290+1</f>
        <v>301</v>
      </c>
      <c r="CE291" s="72" t="s">
        <v>922</v>
      </c>
      <c r="CF291" s="73">
        <v>3.4299999999999997E-2</v>
      </c>
      <c r="CG291" s="73">
        <v>4.9299999999999997E-2</v>
      </c>
      <c r="CH291" s="73">
        <v>6.7100000000000007E-2</v>
      </c>
    </row>
    <row r="292" spans="72:86" ht="15" thickBot="1" x14ac:dyDescent="0.25">
      <c r="BT292" s="182"/>
      <c r="BU292" s="183"/>
      <c r="BV292" s="183"/>
      <c r="BW292" s="183"/>
      <c r="BX292" s="184"/>
      <c r="CD292" s="16">
        <f>+CD291+1</f>
        <v>302</v>
      </c>
      <c r="CE292" s="70" t="s">
        <v>923</v>
      </c>
      <c r="CF292" s="71">
        <v>2.8E-3</v>
      </c>
      <c r="CG292" s="71">
        <v>4.8999999999999998E-3</v>
      </c>
      <c r="CH292" s="71">
        <v>7.4999999999999997E-3</v>
      </c>
    </row>
    <row r="293" spans="72:86" ht="27" customHeight="1" thickBot="1" x14ac:dyDescent="0.25">
      <c r="BT293" s="74"/>
      <c r="BU293" s="75"/>
      <c r="BV293" s="76"/>
      <c r="BW293" s="76"/>
      <c r="BX293" s="77"/>
      <c r="CD293" s="16">
        <f>+CD292+1</f>
        <v>303</v>
      </c>
      <c r="CE293" s="70" t="s">
        <v>924</v>
      </c>
      <c r="CF293" s="71">
        <v>0.01</v>
      </c>
      <c r="CG293" s="71">
        <v>1.3899999999999999E-2</v>
      </c>
      <c r="CH293" s="71">
        <v>1.7399999999999999E-2</v>
      </c>
    </row>
    <row r="294" spans="72:86" ht="15" thickBot="1" x14ac:dyDescent="0.25">
      <c r="BT294" s="22"/>
      <c r="BX294" s="24"/>
      <c r="CD294" s="16">
        <f>+CD293+1</f>
        <v>304</v>
      </c>
      <c r="CE294" s="70" t="s">
        <v>925</v>
      </c>
      <c r="CF294" s="71">
        <v>9.4000000000000004E-3</v>
      </c>
      <c r="CG294" s="71">
        <v>9.9000000000000008E-3</v>
      </c>
      <c r="CH294" s="71">
        <v>1.17E-2</v>
      </c>
    </row>
    <row r="295" spans="72:86" ht="15" thickBot="1" x14ac:dyDescent="0.25">
      <c r="BT295" s="40"/>
      <c r="BU295" s="58"/>
      <c r="BV295" s="58"/>
      <c r="BW295" s="58"/>
      <c r="BX295" s="41"/>
      <c r="CD295" s="16">
        <f>+CD294+1</f>
        <v>305</v>
      </c>
      <c r="CE295" s="70" t="s">
        <v>926</v>
      </c>
      <c r="CF295" s="71">
        <v>6.7400000000000002E-2</v>
      </c>
      <c r="CG295" s="71">
        <v>8.0399999999999999E-2</v>
      </c>
      <c r="CH295" s="71">
        <v>9.4E-2</v>
      </c>
    </row>
    <row r="296" spans="72:86" x14ac:dyDescent="0.2">
      <c r="BT296" s="179"/>
      <c r="BU296" s="180"/>
      <c r="BV296" s="180"/>
      <c r="BW296" s="180"/>
      <c r="BX296" s="181"/>
    </row>
    <row r="297" spans="72:86" ht="13.5" thickBot="1" x14ac:dyDescent="0.25">
      <c r="BT297" s="78"/>
      <c r="BU297" s="79" t="s">
        <v>953</v>
      </c>
      <c r="BV297" s="79" t="s">
        <v>954</v>
      </c>
      <c r="BW297" s="79" t="s">
        <v>955</v>
      </c>
      <c r="BX297" s="79" t="s">
        <v>956</v>
      </c>
      <c r="CD297" s="16">
        <f>BT263</f>
        <v>400</v>
      </c>
      <c r="CE297" s="177" t="str">
        <f>BU263</f>
        <v>Construção e Manutenção de Estações e Redes de Distribuição de Energia Elétrica</v>
      </c>
      <c r="CF297" s="177"/>
      <c r="CG297" s="177"/>
      <c r="CH297" s="177"/>
    </row>
    <row r="298" spans="72:86" ht="15" thickBot="1" x14ac:dyDescent="0.25">
      <c r="BT298" s="78" t="s">
        <v>957</v>
      </c>
      <c r="BU298" s="79">
        <f>VLOOKUP(C6,BU260:BV265,2,0)</f>
        <v>100</v>
      </c>
      <c r="BV298" s="80">
        <f>VLOOKUP($BU298,$BT$309:$BX$314,3,0)</f>
        <v>0.2034</v>
      </c>
      <c r="BW298" s="80">
        <f>VLOOKUP($BU298,$BT$309:$BX$314,4,0)</f>
        <v>0.22120000000000001</v>
      </c>
      <c r="BX298" s="80">
        <f>VLOOKUP($BU298,$BT$309:$BX$314,5,0)</f>
        <v>0.25</v>
      </c>
      <c r="CD298" s="16">
        <f>+CD297+1</f>
        <v>401</v>
      </c>
      <c r="CE298" s="72" t="s">
        <v>922</v>
      </c>
      <c r="CF298" s="73">
        <v>5.2900000000000003E-2</v>
      </c>
      <c r="CG298" s="73">
        <v>5.9200000000000003E-2</v>
      </c>
      <c r="CH298" s="73">
        <v>7.9299999999999995E-2</v>
      </c>
    </row>
    <row r="299" spans="72:86" ht="15" thickBot="1" x14ac:dyDescent="0.25">
      <c r="BT299" s="81" t="s">
        <v>922</v>
      </c>
      <c r="BU299" s="79">
        <f>+BU298+1</f>
        <v>101</v>
      </c>
      <c r="BV299" s="80">
        <f>VLOOKUP($BU299,$CD$274:$CH$315,3,0)</f>
        <v>0.03</v>
      </c>
      <c r="BW299" s="80">
        <f>VLOOKUP($BU299,$CD$274:$CH$315,4,0)</f>
        <v>0.04</v>
      </c>
      <c r="BX299" s="80">
        <f>VLOOKUP($BU299,$CD$274:$CH$315,5,0)</f>
        <v>5.5E-2</v>
      </c>
      <c r="CD299" s="16">
        <f>+CD298+1</f>
        <v>402</v>
      </c>
      <c r="CE299" s="70" t="s">
        <v>923</v>
      </c>
      <c r="CF299" s="71">
        <v>2.5000000000000001E-3</v>
      </c>
      <c r="CG299" s="71">
        <v>5.1000000000000004E-3</v>
      </c>
      <c r="CH299" s="71">
        <v>5.5999999999999999E-3</v>
      </c>
    </row>
    <row r="300" spans="72:86" ht="15" thickBot="1" x14ac:dyDescent="0.25">
      <c r="BT300" s="81" t="s">
        <v>923</v>
      </c>
      <c r="BU300" s="79">
        <f>+BU299+1</f>
        <v>102</v>
      </c>
      <c r="BV300" s="80">
        <f>VLOOKUP($BU300,$CD$274:$CH$315,3,0)</f>
        <v>8.0000000000000002E-3</v>
      </c>
      <c r="BW300" s="80">
        <f>VLOOKUP($BU300,$CD$274:$CH$315,4,0)</f>
        <v>8.0000000000000002E-3</v>
      </c>
      <c r="BX300" s="80">
        <f>VLOOKUP($BU300,$CD$274:$CH$315,5,0)</f>
        <v>0.01</v>
      </c>
      <c r="CD300" s="16">
        <f>+CD299+1</f>
        <v>403</v>
      </c>
      <c r="CE300" s="70" t="s">
        <v>924</v>
      </c>
      <c r="CF300" s="71">
        <v>0.01</v>
      </c>
      <c r="CG300" s="71">
        <v>1.4800000000000001E-2</v>
      </c>
      <c r="CH300" s="71">
        <v>1.9699999999999999E-2</v>
      </c>
    </row>
    <row r="301" spans="72:86" ht="15" thickBot="1" x14ac:dyDescent="0.25">
      <c r="BT301" s="81" t="s">
        <v>924</v>
      </c>
      <c r="BU301" s="79">
        <f>+BU300+1</f>
        <v>103</v>
      </c>
      <c r="BV301" s="80">
        <f>VLOOKUP($BU301,$CD$274:$CH$315,3,0)</f>
        <v>9.7000000000000003E-3</v>
      </c>
      <c r="BW301" s="80">
        <f>VLOOKUP($BU301,$CD$274:$CH$315,4,0)</f>
        <v>1.2699999999999999E-2</v>
      </c>
      <c r="BX301" s="80">
        <f>VLOOKUP($BU301,$CD$274:$CH$315,5,0)</f>
        <v>1.2699999999999999E-2</v>
      </c>
      <c r="CD301" s="16">
        <f>+CD300+1</f>
        <v>404</v>
      </c>
      <c r="CE301" s="70" t="s">
        <v>925</v>
      </c>
      <c r="CF301" s="71">
        <v>1.01E-2</v>
      </c>
      <c r="CG301" s="71">
        <v>1.0699999999999999E-2</v>
      </c>
      <c r="CH301" s="71">
        <v>1.11E-2</v>
      </c>
    </row>
    <row r="302" spans="72:86" ht="15" thickBot="1" x14ac:dyDescent="0.25">
      <c r="BT302" s="81" t="s">
        <v>925</v>
      </c>
      <c r="BU302" s="79">
        <f>+BU301+1</f>
        <v>104</v>
      </c>
      <c r="BV302" s="80">
        <f>VLOOKUP($BU302,$CD$274:$CH$315,3,0)</f>
        <v>5.8999999999999999E-3</v>
      </c>
      <c r="BW302" s="80">
        <f>VLOOKUP($BU302,$CD$274:$CH$315,4,0)</f>
        <v>1.23E-2</v>
      </c>
      <c r="BX302" s="80">
        <f>VLOOKUP($BU302,$CD$274:$CH$315,5,0)</f>
        <v>1.3899999999999999E-2</v>
      </c>
      <c r="CD302" s="16">
        <f>+CD301+1</f>
        <v>405</v>
      </c>
      <c r="CE302" s="70" t="s">
        <v>926</v>
      </c>
      <c r="CF302" s="71">
        <v>0.08</v>
      </c>
      <c r="CG302" s="71">
        <v>8.3099999999999993E-2</v>
      </c>
      <c r="CH302" s="71">
        <v>9.5100000000000004E-2</v>
      </c>
    </row>
    <row r="303" spans="72:86" ht="15" thickBot="1" x14ac:dyDescent="0.25">
      <c r="BT303" s="81" t="s">
        <v>926</v>
      </c>
      <c r="BU303" s="79">
        <f>+BU302+1</f>
        <v>105</v>
      </c>
      <c r="BV303" s="80">
        <f>VLOOKUP($BU303,$CD$274:$CH$315,3,0)</f>
        <v>6.1600000000000002E-2</v>
      </c>
      <c r="BW303" s="80">
        <f>VLOOKUP($BU303,$CD$274:$CH$315,4,0)</f>
        <v>7.3999999999999996E-2</v>
      </c>
      <c r="BX303" s="80">
        <f>VLOOKUP($BU303,$CD$274:$CH$315,5,0)</f>
        <v>8.9599999999999999E-2</v>
      </c>
      <c r="CD303" s="16">
        <f>BT264</f>
        <v>500</v>
      </c>
      <c r="CE303" s="177" t="str">
        <f>BU264</f>
        <v>Portuárias, Marítimas e Fluviais</v>
      </c>
      <c r="CF303" s="177"/>
      <c r="CG303" s="177"/>
      <c r="CH303" s="177"/>
    </row>
    <row r="304" spans="72:86" ht="15" thickBot="1" x14ac:dyDescent="0.25">
      <c r="BT304" s="22"/>
      <c r="BX304" s="24"/>
      <c r="CD304" s="16">
        <f>+CD303+1</f>
        <v>501</v>
      </c>
      <c r="CE304" s="72" t="s">
        <v>922</v>
      </c>
      <c r="CF304" s="73">
        <v>0.04</v>
      </c>
      <c r="CG304" s="73">
        <v>5.5199999999999999E-2</v>
      </c>
      <c r="CH304" s="73">
        <v>7.85E-2</v>
      </c>
    </row>
    <row r="305" spans="72:86" ht="15" thickBot="1" x14ac:dyDescent="0.25">
      <c r="CD305" s="16">
        <f>+CD304+1</f>
        <v>502</v>
      </c>
      <c r="CE305" s="70" t="s">
        <v>923</v>
      </c>
      <c r="CF305" s="71">
        <v>8.0999999999999996E-3</v>
      </c>
      <c r="CG305" s="71">
        <v>1.2200000000000001E-2</v>
      </c>
      <c r="CH305" s="71">
        <v>1.9900000000000001E-2</v>
      </c>
    </row>
    <row r="306" spans="72:86" ht="15" thickBot="1" x14ac:dyDescent="0.25">
      <c r="CD306" s="16">
        <f>+CD305+1</f>
        <v>503</v>
      </c>
      <c r="CE306" s="70" t="s">
        <v>924</v>
      </c>
      <c r="CF306" s="71">
        <v>1.46E-2</v>
      </c>
      <c r="CG306" s="71">
        <v>2.3199999999999998E-2</v>
      </c>
      <c r="CH306" s="71">
        <v>3.1600000000000003E-2</v>
      </c>
    </row>
    <row r="307" spans="72:86" ht="15" thickBot="1" x14ac:dyDescent="0.25">
      <c r="CD307" s="16">
        <f>+CD306+1</f>
        <v>504</v>
      </c>
      <c r="CE307" s="70" t="s">
        <v>925</v>
      </c>
      <c r="CF307" s="71">
        <v>9.4000000000000004E-3</v>
      </c>
      <c r="CG307" s="71">
        <v>1.0200000000000001E-2</v>
      </c>
      <c r="CH307" s="71">
        <v>1.3299999999999999E-2</v>
      </c>
    </row>
    <row r="308" spans="72:86" ht="15" thickBot="1" x14ac:dyDescent="0.25">
      <c r="BV308" s="82" t="s">
        <v>958</v>
      </c>
      <c r="BW308" s="83" t="s">
        <v>955</v>
      </c>
      <c r="BX308" s="83" t="s">
        <v>959</v>
      </c>
      <c r="CD308" s="16">
        <f>+CD307+1</f>
        <v>505</v>
      </c>
      <c r="CE308" s="70" t="s">
        <v>926</v>
      </c>
      <c r="CF308" s="71">
        <v>7.1400000000000005E-2</v>
      </c>
      <c r="CG308" s="71">
        <v>8.4000000000000005E-2</v>
      </c>
      <c r="CH308" s="71">
        <v>0.1043</v>
      </c>
    </row>
    <row r="309" spans="72:86" ht="15" thickBot="1" x14ac:dyDescent="0.25">
      <c r="BT309" s="16">
        <f>BT260</f>
        <v>100</v>
      </c>
      <c r="BU309" s="72" t="str">
        <f t="shared" ref="BU309:BU314" si="2">VLOOKUP(BT309,BT260:BU265,2,0)</f>
        <v>Construção de edificios</v>
      </c>
      <c r="BV309" s="73">
        <v>0.2034</v>
      </c>
      <c r="BW309" s="73">
        <v>0.22120000000000001</v>
      </c>
      <c r="BX309" s="73">
        <v>0.25</v>
      </c>
    </row>
    <row r="310" spans="72:86" ht="29.25" thickBot="1" x14ac:dyDescent="0.25">
      <c r="BT310" s="16">
        <v>200</v>
      </c>
      <c r="BU310" s="72" t="str">
        <f t="shared" si="2"/>
        <v>Construção de rodovias e ferrovias</v>
      </c>
      <c r="BV310" s="71">
        <v>0.19600000000000001</v>
      </c>
      <c r="BW310" s="71">
        <v>0.2097</v>
      </c>
      <c r="BX310" s="71">
        <v>0.24229999999999999</v>
      </c>
      <c r="CD310" s="16">
        <f>BT265</f>
        <v>600</v>
      </c>
      <c r="CE310" s="177" t="str">
        <f>BU265</f>
        <v>Fornecimento de Materiais e Equipamentos</v>
      </c>
      <c r="CF310" s="177"/>
      <c r="CG310" s="177"/>
      <c r="CH310" s="177"/>
    </row>
    <row r="311" spans="72:86" ht="57.75" thickBot="1" x14ac:dyDescent="0.25">
      <c r="BT311" s="16">
        <f>BT262</f>
        <v>300</v>
      </c>
      <c r="BU311" s="72" t="str">
        <f t="shared" si="2"/>
        <v>Construção de Redes de Abastecimento de Água, Coleta de Esgoto e Construções Correlatas</v>
      </c>
      <c r="BV311" s="71">
        <v>0.20760000000000001</v>
      </c>
      <c r="BW311" s="71">
        <v>0.24179999999999999</v>
      </c>
      <c r="BX311" s="71">
        <v>0.26440000000000002</v>
      </c>
      <c r="CD311" s="16">
        <f>+CD310+1</f>
        <v>601</v>
      </c>
      <c r="CE311" s="72" t="s">
        <v>922</v>
      </c>
      <c r="CF311" s="73">
        <v>1.4999999999999999E-2</v>
      </c>
      <c r="CG311" s="73">
        <v>3.4500000000000003E-2</v>
      </c>
      <c r="CH311" s="73">
        <v>4.4900000000000002E-2</v>
      </c>
    </row>
    <row r="312" spans="72:86" ht="57.75" thickBot="1" x14ac:dyDescent="0.25">
      <c r="BT312" s="16">
        <v>400</v>
      </c>
      <c r="BU312" s="72" t="str">
        <f t="shared" si="2"/>
        <v>Construção e Manutenção de Estações e Redes de Distribuição de Energia Elétrica</v>
      </c>
      <c r="BV312" s="71">
        <v>0.24</v>
      </c>
      <c r="BW312" s="71">
        <v>0.25840000000000002</v>
      </c>
      <c r="BX312" s="71">
        <v>0.27860000000000001</v>
      </c>
      <c r="CD312" s="16">
        <f>+CD311+1</f>
        <v>602</v>
      </c>
      <c r="CE312" s="70" t="s">
        <v>923</v>
      </c>
      <c r="CF312" s="71">
        <v>3.0000000000000001E-3</v>
      </c>
      <c r="CG312" s="71">
        <v>4.7999999999999996E-3</v>
      </c>
      <c r="CH312" s="71">
        <v>8.2000000000000007E-3</v>
      </c>
    </row>
    <row r="313" spans="72:86" ht="29.25" thickBot="1" x14ac:dyDescent="0.25">
      <c r="BT313" s="16">
        <v>500</v>
      </c>
      <c r="BU313" s="72" t="str">
        <f t="shared" si="2"/>
        <v>Portuárias, Marítimas e Fluviais</v>
      </c>
      <c r="BV313" s="71">
        <v>0.22800000000000001</v>
      </c>
      <c r="BW313" s="71">
        <v>0.27479999999999999</v>
      </c>
      <c r="BX313" s="71">
        <v>0.3095</v>
      </c>
      <c r="CD313" s="16">
        <f>+CD312+1</f>
        <v>603</v>
      </c>
      <c r="CE313" s="70" t="s">
        <v>924</v>
      </c>
      <c r="CF313" s="71">
        <v>5.5999999999999999E-3</v>
      </c>
      <c r="CG313" s="71">
        <v>8.5000000000000006E-3</v>
      </c>
      <c r="CH313" s="71">
        <v>8.8999999999999999E-3</v>
      </c>
    </row>
    <row r="314" spans="72:86" ht="29.25" thickBot="1" x14ac:dyDescent="0.25">
      <c r="BT314" s="16">
        <v>600</v>
      </c>
      <c r="BU314" s="72" t="str">
        <f t="shared" si="2"/>
        <v>Fornecimento de Materiais e Equipamentos</v>
      </c>
      <c r="BV314" s="71">
        <v>0.111</v>
      </c>
      <c r="BW314" s="71">
        <v>0.14019999999999999</v>
      </c>
      <c r="BX314" s="71">
        <v>0.16800000000000001</v>
      </c>
      <c r="CD314" s="16">
        <f>+CD313+1</f>
        <v>604</v>
      </c>
      <c r="CE314" s="70" t="s">
        <v>925</v>
      </c>
      <c r="CF314" s="71">
        <v>8.5000000000000006E-3</v>
      </c>
      <c r="CG314" s="71">
        <v>8.5000000000000006E-3</v>
      </c>
      <c r="CH314" s="71">
        <v>1.11E-2</v>
      </c>
    </row>
    <row r="315" spans="72:86" ht="15" thickBot="1" x14ac:dyDescent="0.25">
      <c r="CD315" s="16">
        <f>+CD314+1</f>
        <v>605</v>
      </c>
      <c r="CE315" s="70" t="s">
        <v>926</v>
      </c>
      <c r="CF315" s="71">
        <v>3.5000000000000003E-2</v>
      </c>
      <c r="CG315" s="71">
        <v>5.11E-2</v>
      </c>
      <c r="CH315" s="71">
        <v>6.2199999999999998E-2</v>
      </c>
    </row>
  </sheetData>
  <sheetProtection selectLockedCells="1"/>
  <mergeCells count="33">
    <mergeCell ref="K16:AV18"/>
    <mergeCell ref="D18:F18"/>
    <mergeCell ref="B1:F1"/>
    <mergeCell ref="B4:F4"/>
    <mergeCell ref="C6:F6"/>
    <mergeCell ref="B12:F12"/>
    <mergeCell ref="E16:F16"/>
    <mergeCell ref="B57:D57"/>
    <mergeCell ref="E57:F57"/>
    <mergeCell ref="D19:F20"/>
    <mergeCell ref="D22:F22"/>
    <mergeCell ref="D23:F23"/>
    <mergeCell ref="D27:E27"/>
    <mergeCell ref="B29:F29"/>
    <mergeCell ref="B30:F30"/>
    <mergeCell ref="B33:F33"/>
    <mergeCell ref="B34:F34"/>
    <mergeCell ref="E49:F49"/>
    <mergeCell ref="B51:F51"/>
    <mergeCell ref="B55:F55"/>
    <mergeCell ref="CE310:CH310"/>
    <mergeCell ref="D59:E59"/>
    <mergeCell ref="BT258:BX258"/>
    <mergeCell ref="CE274:CH274"/>
    <mergeCell ref="CE282:CH282"/>
    <mergeCell ref="BT285:BX285"/>
    <mergeCell ref="BT290:BX290"/>
    <mergeCell ref="CE290:CH290"/>
    <mergeCell ref="BT291:BX291"/>
    <mergeCell ref="BT292:BX292"/>
    <mergeCell ref="BT296:BX296"/>
    <mergeCell ref="CE297:CH297"/>
    <mergeCell ref="CE303:CH303"/>
  </mergeCells>
  <conditionalFormatting sqref="B55:F59">
    <cfRule type="expression" dxfId="1" priority="2" stopIfTrue="1">
      <formula>OR($F$8="NÃO",$F$8="")</formula>
    </cfRule>
  </conditionalFormatting>
  <conditionalFormatting sqref="F36:F40">
    <cfRule type="cellIs" dxfId="0" priority="1" stopIfTrue="1" operator="between">
      <formula>$C36</formula>
      <formula>$E36</formula>
    </cfRule>
  </conditionalFormatting>
  <dataValidations count="5">
    <dataValidation type="decimal" allowBlank="1" showInputMessage="1" showErrorMessage="1" sqref="F42:F43" xr:uid="{A2EF3AFF-8096-43ED-9EC3-A5C00D5877AE}">
      <formula1>C42</formula1>
      <formula2>E42</formula2>
    </dataValidation>
    <dataValidation type="list" allowBlank="1" showInputMessage="1" showErrorMessage="1" sqref="F8" xr:uid="{0C1763AC-7DDB-40BE-944E-86061AD33BC6}">
      <formula1>"SIM, NÃO"</formula1>
    </dataValidation>
    <dataValidation type="list" allowBlank="1" showInputMessage="1" showErrorMessage="1" sqref="C6:F6" xr:uid="{0F44D868-4605-483A-BF1C-70F87AD55C10}">
      <formula1>$BU$260:$BU$265</formula1>
    </dataValidation>
    <dataValidation type="list" allowBlank="1" showInputMessage="1" showErrorMessage="1" sqref="E16:F17" xr:uid="{2FADFCD2-6FFB-4F36-941D-92B86C0B53A6}">
      <formula1>$CE$269:$CE$270</formula1>
    </dataValidation>
    <dataValidation type="decimal" allowBlank="1" showInputMessage="1" showErrorMessage="1" errorTitle="FORA DO INTERVALO" error="Deve-se adotar valor entre o 1º e 3º quartil" sqref="F36:F40" xr:uid="{295E45B0-4B70-48B7-A6D4-D83DF020F432}">
      <formula1>C36</formula1>
      <formula2>E36</formula2>
    </dataValidation>
  </dataValidations>
  <pageMargins left="0.7" right="0.7" top="0.75" bottom="0.75" header="0.3" footer="0.3"/>
  <pageSetup paperSize="9" scale="1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22529" r:id="rId4">
          <objectPr defaultSize="0" autoPict="0" r:id="rId5">
            <anchor moveWithCells="1" sizeWithCells="1">
              <from>
                <xdr:col>79</xdr:col>
                <xdr:colOff>0</xdr:colOff>
                <xdr:row>241</xdr:row>
                <xdr:rowOff>161925</xdr:rowOff>
              </from>
              <to>
                <xdr:col>79</xdr:col>
                <xdr:colOff>0</xdr:colOff>
                <xdr:row>243</xdr:row>
                <xdr:rowOff>76200</xdr:rowOff>
              </to>
            </anchor>
          </objectPr>
        </oleObject>
      </mc:Choice>
      <mc:Fallback>
        <oleObject progId="Equation.3" shapeId="22529" r:id="rId4"/>
      </mc:Fallback>
    </mc:AlternateContent>
    <mc:AlternateContent xmlns:mc="http://schemas.openxmlformats.org/markup-compatibility/2006">
      <mc:Choice Requires="x14">
        <oleObject progId="Equation.3" shapeId="22530" r:id="rId6">
          <objectPr defaultSize="0" autoPict="0" r:id="rId5">
            <anchor moveWithCells="1" sizeWithCells="1">
              <from>
                <xdr:col>0</xdr:col>
                <xdr:colOff>57150</xdr:colOff>
                <xdr:row>43</xdr:row>
                <xdr:rowOff>133350</xdr:rowOff>
              </from>
              <to>
                <xdr:col>5</xdr:col>
                <xdr:colOff>695325</xdr:colOff>
                <xdr:row>47</xdr:row>
                <xdr:rowOff>0</xdr:rowOff>
              </to>
            </anchor>
          </objectPr>
        </oleObject>
      </mc:Choice>
      <mc:Fallback>
        <oleObject progId="Equation.3" shapeId="22530" r:id="rId6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ec3bb2-2b02-4238-a1af-50a38cd38a3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87DA8DB83E6D4A963A7190562C5801" ma:contentTypeVersion="19" ma:contentTypeDescription="Create a new document." ma:contentTypeScope="" ma:versionID="5725bb9211e1187a8ab026de9c69a8e2">
  <xsd:schema xmlns:xsd="http://www.w3.org/2001/XMLSchema" xmlns:xs="http://www.w3.org/2001/XMLSchema" xmlns:p="http://schemas.microsoft.com/office/2006/metadata/properties" xmlns:ns3="ff3fc1f9-8458-42ec-af40-e034a6acf2c7" xmlns:ns4="e4ec3bb2-2b02-4238-a1af-50a38cd38a33" targetNamespace="http://schemas.microsoft.com/office/2006/metadata/properties" ma:root="true" ma:fieldsID="24ed7ff8bcebe45de05a1515a2824c08" ns3:_="" ns4:_="">
    <xsd:import namespace="ff3fc1f9-8458-42ec-af40-e034a6acf2c7"/>
    <xsd:import namespace="e4ec3bb2-2b02-4238-a1af-50a38cd38a3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fc1f9-8458-42ec-af40-e034a6acf2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ec3bb2-2b02-4238-a1af-50a38cd38a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4EDDCB-15F3-4527-A32D-B901DACB4B1E}">
  <ds:schemaRefs>
    <ds:schemaRef ds:uri="http://schemas.microsoft.com/office/2006/metadata/properties"/>
    <ds:schemaRef ds:uri="ff3fc1f9-8458-42ec-af40-e034a6acf2c7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e4ec3bb2-2b02-4238-a1af-50a38cd38a33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DAEA578-AB41-48DF-9638-447616C3F9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3fc1f9-8458-42ec-af40-e034a6acf2c7"/>
    <ds:schemaRef ds:uri="e4ec3bb2-2b02-4238-a1af-50a38cd38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36C291-6E05-4AAC-B06A-D4E6591AEA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RESUMO_ND</vt:lpstr>
      <vt:lpstr>ORCAMENTO_ND</vt:lpstr>
      <vt:lpstr>CRONOGRAMA_FIS_FIN_ND</vt:lpstr>
      <vt:lpstr>BDI</vt:lpstr>
      <vt:lpstr>BDI (INS)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Bruno Bortolás</cp:lastModifiedBy>
  <cp:revision>0</cp:revision>
  <cp:lastPrinted>2026-01-08T17:57:55Z</cp:lastPrinted>
  <dcterms:created xsi:type="dcterms:W3CDTF">2025-10-06T17:23:18Z</dcterms:created>
  <dcterms:modified xsi:type="dcterms:W3CDTF">2026-01-08T17:59:11Z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0x0101002587DA8DB83E6D4A963A7190562C5801</vt:lpwstr>
  </property>
</Properties>
</file>